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6-Jun/"/>
    </mc:Choice>
  </mc:AlternateContent>
  <xr:revisionPtr revIDLastSave="0" documentId="13_ncr:1_{CBA7833A-AE2C-A54F-80DF-AFC318A1EDE7}" xr6:coauthVersionLast="47" xr6:coauthVersionMax="47" xr10:uidLastSave="{00000000-0000-0000-0000-000000000000}"/>
  <bookViews>
    <workbookView xWindow="21700" yWindow="500" windowWidth="11900" windowHeight="19260" firstSheet="2" activeTab="3" xr2:uid="{20C205E9-8B2D-B54E-9B40-198E1E82FE93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7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4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4">#REF!</definedName>
    <definedName name="AD_o">#REF!</definedName>
    <definedName name="BARRAS" localSheetId="4">#REF!</definedName>
    <definedName name="BARRAS">#REF!</definedName>
    <definedName name="BARRAS_2" localSheetId="4">#REF!</definedName>
    <definedName name="BARRAS_2">#REF!</definedName>
    <definedName name="CPI_o" localSheetId="4">#REF!</definedName>
    <definedName name="CPI_o">#REF!</definedName>
    <definedName name="DAT" localSheetId="4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4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4">#REF!</definedName>
    <definedName name="PE_o">#REF!</definedName>
    <definedName name="ProrrataD">'[5]Prorrata Zonal y Dedicada'!$B$64:$AB$79</definedName>
    <definedName name="ProrrataN_A" localSheetId="4">#REF!</definedName>
    <definedName name="ProrrataN_A">#REF!</definedName>
    <definedName name="ProrrataNE" localSheetId="4">#REF!</definedName>
    <definedName name="ProrrataNE">#REF!</definedName>
    <definedName name="ProrrataNN" localSheetId="4">#REF!</definedName>
    <definedName name="ProrrataNN">#REF!</definedName>
    <definedName name="ProrrataNR" localSheetId="4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4" l="1"/>
  <c r="E708" i="6"/>
  <c r="E692" i="6"/>
  <c r="E691" i="6"/>
  <c r="F684" i="6"/>
  <c r="E684" i="6"/>
  <c r="E683" i="6"/>
  <c r="E707" i="6" s="1"/>
  <c r="F674" i="6"/>
  <c r="E674" i="6"/>
  <c r="F673" i="6"/>
  <c r="E673" i="6"/>
  <c r="F672" i="6"/>
  <c r="E672" i="6"/>
  <c r="F671" i="6"/>
  <c r="E671" i="6"/>
  <c r="F670" i="6"/>
  <c r="E670" i="6"/>
  <c r="F669" i="6"/>
  <c r="F693" i="6" s="1"/>
  <c r="E669" i="6"/>
  <c r="E693" i="6" s="1"/>
  <c r="E717" i="6" s="1"/>
  <c r="F668" i="6"/>
  <c r="F692" i="6" s="1"/>
  <c r="E668" i="6"/>
  <c r="E716" i="6" s="1"/>
  <c r="F667" i="6"/>
  <c r="F691" i="6" s="1"/>
  <c r="E667" i="6"/>
  <c r="E715" i="6" s="1"/>
  <c r="F666" i="6"/>
  <c r="E666" i="6"/>
  <c r="F665" i="6"/>
  <c r="E665" i="6"/>
  <c r="F664" i="6"/>
  <c r="E664" i="6"/>
  <c r="F663" i="6"/>
  <c r="E663" i="6"/>
  <c r="F662" i="6"/>
  <c r="E662" i="6"/>
  <c r="F661" i="6"/>
  <c r="F685" i="6" s="1"/>
  <c r="E661" i="6"/>
  <c r="F660" i="6"/>
  <c r="F708" i="6" s="1"/>
  <c r="E660" i="6"/>
  <c r="F659" i="6"/>
  <c r="F683" i="6" s="1"/>
  <c r="E659" i="6"/>
  <c r="F658" i="6"/>
  <c r="E658" i="6"/>
  <c r="F657" i="6"/>
  <c r="E657" i="6"/>
  <c r="F656" i="6"/>
  <c r="E656" i="6"/>
  <c r="F655" i="6"/>
  <c r="E655" i="6"/>
  <c r="F654" i="6"/>
  <c r="E654" i="6"/>
  <c r="F653" i="6"/>
  <c r="E653" i="6"/>
  <c r="E677" i="6" s="1"/>
  <c r="F652" i="6"/>
  <c r="F676" i="6" s="1"/>
  <c r="E652" i="6"/>
  <c r="E676" i="6" s="1"/>
  <c r="E700" i="6" s="1"/>
  <c r="F651" i="6"/>
  <c r="E651" i="6"/>
  <c r="E675" i="6" s="1"/>
  <c r="E699" i="6" s="1"/>
  <c r="F705" i="6" l="1"/>
  <c r="F713" i="6"/>
  <c r="F721" i="6"/>
  <c r="E706" i="6"/>
  <c r="E714" i="6"/>
  <c r="E722" i="6"/>
  <c r="E703" i="6"/>
  <c r="F706" i="6"/>
  <c r="F711" i="6"/>
  <c r="F719" i="6"/>
  <c r="E702" i="6"/>
  <c r="E704" i="6"/>
  <c r="E718" i="6"/>
  <c r="E712" i="6"/>
  <c r="F720" i="6"/>
  <c r="F699" i="6"/>
  <c r="E709" i="6"/>
  <c r="F715" i="6"/>
  <c r="F700" i="6"/>
  <c r="E678" i="6"/>
  <c r="E686" i="6"/>
  <c r="E710" i="6" s="1"/>
  <c r="E694" i="6"/>
  <c r="F707" i="6"/>
  <c r="F716" i="6"/>
  <c r="F678" i="6"/>
  <c r="F702" i="6" s="1"/>
  <c r="F686" i="6"/>
  <c r="F710" i="6" s="1"/>
  <c r="F694" i="6"/>
  <c r="F718" i="6" s="1"/>
  <c r="E679" i="6"/>
  <c r="E687" i="6"/>
  <c r="E711" i="6" s="1"/>
  <c r="E695" i="6"/>
  <c r="E719" i="6" s="1"/>
  <c r="F709" i="6"/>
  <c r="F679" i="6"/>
  <c r="F703" i="6" s="1"/>
  <c r="F687" i="6"/>
  <c r="F695" i="6"/>
  <c r="F675" i="6"/>
  <c r="E701" i="6"/>
  <c r="F677" i="6"/>
  <c r="F701" i="6" s="1"/>
  <c r="E680" i="6"/>
  <c r="E688" i="6"/>
  <c r="E696" i="6"/>
  <c r="E720" i="6" s="1"/>
  <c r="E685" i="6"/>
  <c r="F680" i="6"/>
  <c r="F704" i="6" s="1"/>
  <c r="F688" i="6"/>
  <c r="F712" i="6" s="1"/>
  <c r="F696" i="6"/>
  <c r="F717" i="6"/>
  <c r="E681" i="6"/>
  <c r="E705" i="6" s="1"/>
  <c r="E689" i="6"/>
  <c r="E713" i="6" s="1"/>
  <c r="E697" i="6"/>
  <c r="E721" i="6" s="1"/>
  <c r="F681" i="6"/>
  <c r="F689" i="6"/>
  <c r="F697" i="6"/>
  <c r="E682" i="6"/>
  <c r="E690" i="6"/>
  <c r="E698" i="6"/>
  <c r="F682" i="6"/>
  <c r="F690" i="6"/>
  <c r="F714" i="6" s="1"/>
  <c r="F698" i="6"/>
  <c r="F722" i="6" s="1"/>
  <c r="B28" i="4" l="1"/>
  <c r="E35" i="3"/>
  <c r="E33" i="3"/>
  <c r="I10" i="2" l="1"/>
  <c r="D25" i="3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27" i="4" l="1"/>
  <c r="C19" i="3" l="1"/>
  <c r="C4" i="4" l="1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A11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8" i="4"/>
  <c r="E10" i="4" s="1"/>
  <c r="E11" i="4" s="1"/>
  <c r="C8" i="4"/>
  <c r="C10" i="4" s="1"/>
  <c r="C16" i="3"/>
  <c r="D16" i="3"/>
  <c r="E16" i="3"/>
  <c r="F16" i="3"/>
  <c r="G16" i="3"/>
  <c r="C11" i="5" l="1"/>
  <c r="D11" i="5"/>
  <c r="C10" i="5"/>
  <c r="D10" i="5"/>
  <c r="A12" i="5"/>
  <c r="C8" i="2"/>
  <c r="B8" i="2"/>
  <c r="I13" i="2" s="1"/>
  <c r="D8" i="1"/>
  <c r="C8" i="1"/>
  <c r="B8" i="1"/>
  <c r="F10" i="5" s="1"/>
  <c r="C11" i="4" l="1"/>
  <c r="C14" i="4"/>
  <c r="F136" i="5"/>
  <c r="H136" i="5" s="1"/>
  <c r="F583" i="5"/>
  <c r="H583" i="5" s="1"/>
  <c r="F327" i="5"/>
  <c r="H327" i="5" s="1"/>
  <c r="F71" i="5"/>
  <c r="H71" i="5" s="1"/>
  <c r="F534" i="5"/>
  <c r="H534" i="5" s="1"/>
  <c r="F278" i="5"/>
  <c r="H278" i="5" s="1"/>
  <c r="F22" i="5"/>
  <c r="F405" i="5"/>
  <c r="H405" i="5" s="1"/>
  <c r="F149" i="5"/>
  <c r="H149" i="5" s="1"/>
  <c r="F580" i="5"/>
  <c r="H580" i="5" s="1"/>
  <c r="F324" i="5"/>
  <c r="H324" i="5" s="1"/>
  <c r="F68" i="5"/>
  <c r="H68" i="5" s="1"/>
  <c r="F435" i="5"/>
  <c r="H435" i="5" s="1"/>
  <c r="F179" i="5"/>
  <c r="H179" i="5" s="1"/>
  <c r="F708" i="5"/>
  <c r="H708" i="5" s="1"/>
  <c r="F338" i="5"/>
  <c r="H338" i="5" s="1"/>
  <c r="F82" i="5"/>
  <c r="H82" i="5" s="1"/>
  <c r="F385" i="5"/>
  <c r="H385" i="5" s="1"/>
  <c r="F97" i="5"/>
  <c r="H97" i="5" s="1"/>
  <c r="F738" i="5"/>
  <c r="H738" i="5" s="1"/>
  <c r="F144" i="5"/>
  <c r="H144" i="5" s="1"/>
  <c r="F560" i="5"/>
  <c r="H560" i="5" s="1"/>
  <c r="F224" i="5"/>
  <c r="H224" i="5" s="1"/>
  <c r="F750" i="5"/>
  <c r="H750" i="5" s="1"/>
  <c r="F494" i="5"/>
  <c r="H494" i="5" s="1"/>
  <c r="F238" i="5"/>
  <c r="H238" i="5" s="1"/>
  <c r="F409" i="5"/>
  <c r="H409" i="5" s="1"/>
  <c r="F80" i="5"/>
  <c r="H80" i="5" s="1"/>
  <c r="F637" i="5"/>
  <c r="H637" i="5" s="1"/>
  <c r="F381" i="5"/>
  <c r="H381" i="5" s="1"/>
  <c r="F125" i="5"/>
  <c r="H125" i="5" s="1"/>
  <c r="F562" i="5"/>
  <c r="H562" i="5" s="1"/>
  <c r="F191" i="5"/>
  <c r="H191" i="5" s="1"/>
  <c r="F460" i="5"/>
  <c r="H460" i="5" s="1"/>
  <c r="F204" i="5"/>
  <c r="H204" i="5" s="1"/>
  <c r="F613" i="5"/>
  <c r="H613" i="5" s="1"/>
  <c r="F703" i="5"/>
  <c r="H703" i="5" s="1"/>
  <c r="F700" i="5"/>
  <c r="H700" i="5" s="1"/>
  <c r="F523" i="5"/>
  <c r="H523" i="5" s="1"/>
  <c r="F267" i="5"/>
  <c r="H267" i="5" s="1"/>
  <c r="F11" i="5"/>
  <c r="H11" i="5" s="1"/>
  <c r="F79" i="5"/>
  <c r="H79" i="5" s="1"/>
  <c r="F506" i="5"/>
  <c r="H506" i="5" s="1"/>
  <c r="F250" i="5"/>
  <c r="H250" i="5" s="1"/>
  <c r="F632" i="5"/>
  <c r="H632" i="5" s="1"/>
  <c r="F376" i="5"/>
  <c r="H376" i="5" s="1"/>
  <c r="F120" i="5"/>
  <c r="H120" i="5" s="1"/>
  <c r="F567" i="5"/>
  <c r="H567" i="5" s="1"/>
  <c r="F311" i="5"/>
  <c r="H311" i="5" s="1"/>
  <c r="F55" i="5"/>
  <c r="H55" i="5" s="1"/>
  <c r="F518" i="5"/>
  <c r="H518" i="5" s="1"/>
  <c r="F262" i="5"/>
  <c r="H262" i="5" s="1"/>
  <c r="F521" i="5"/>
  <c r="H521" i="5" s="1"/>
  <c r="F389" i="5"/>
  <c r="H389" i="5" s="1"/>
  <c r="F133" i="5"/>
  <c r="H133" i="5" s="1"/>
  <c r="F564" i="5"/>
  <c r="H564" i="5" s="1"/>
  <c r="F308" i="5"/>
  <c r="H308" i="5" s="1"/>
  <c r="F52" i="5"/>
  <c r="H52" i="5" s="1"/>
  <c r="F419" i="5"/>
  <c r="H419" i="5" s="1"/>
  <c r="F163" i="5"/>
  <c r="H163" i="5" s="1"/>
  <c r="F691" i="5"/>
  <c r="H691" i="5" s="1"/>
  <c r="F322" i="5"/>
  <c r="H322" i="5" s="1"/>
  <c r="F66" i="5"/>
  <c r="H66" i="5" s="1"/>
  <c r="F337" i="5"/>
  <c r="H337" i="5" s="1"/>
  <c r="F81" i="5"/>
  <c r="H81" i="5" s="1"/>
  <c r="F690" i="5"/>
  <c r="H690" i="5" s="1"/>
  <c r="F128" i="5"/>
  <c r="H128" i="5" s="1"/>
  <c r="F432" i="5"/>
  <c r="H432" i="5" s="1"/>
  <c r="F48" i="5"/>
  <c r="H48" i="5" s="1"/>
  <c r="F734" i="5"/>
  <c r="H734" i="5" s="1"/>
  <c r="F478" i="5"/>
  <c r="H478" i="5" s="1"/>
  <c r="F222" i="5"/>
  <c r="H222" i="5" s="1"/>
  <c r="F153" i="5"/>
  <c r="H153" i="5" s="1"/>
  <c r="F751" i="5"/>
  <c r="H751" i="5" s="1"/>
  <c r="F621" i="5"/>
  <c r="H621" i="5" s="1"/>
  <c r="F365" i="5"/>
  <c r="H365" i="5" s="1"/>
  <c r="F109" i="5"/>
  <c r="H109" i="5" s="1"/>
  <c r="F705" i="5"/>
  <c r="H705" i="5" s="1"/>
  <c r="F47" i="5"/>
  <c r="H47" i="5" s="1"/>
  <c r="F444" i="5"/>
  <c r="H444" i="5" s="1"/>
  <c r="F188" i="5"/>
  <c r="H188" i="5" s="1"/>
  <c r="F739" i="5"/>
  <c r="H739" i="5" s="1"/>
  <c r="F655" i="5"/>
  <c r="H655" i="5" s="1"/>
  <c r="F668" i="5"/>
  <c r="H668" i="5" s="1"/>
  <c r="F507" i="5"/>
  <c r="H507" i="5" s="1"/>
  <c r="F251" i="5"/>
  <c r="H251" i="5" s="1"/>
  <c r="F617" i="5"/>
  <c r="H617" i="5" s="1"/>
  <c r="F746" i="5"/>
  <c r="H746" i="5" s="1"/>
  <c r="F490" i="5"/>
  <c r="H490" i="5" s="1"/>
  <c r="F234" i="5"/>
  <c r="H234" i="5" s="1"/>
  <c r="F502" i="5"/>
  <c r="H502" i="5" s="1"/>
  <c r="F246" i="5"/>
  <c r="H246" i="5" s="1"/>
  <c r="F105" i="5"/>
  <c r="H105" i="5" s="1"/>
  <c r="F373" i="5"/>
  <c r="H373" i="5" s="1"/>
  <c r="F117" i="5"/>
  <c r="H117" i="5" s="1"/>
  <c r="F548" i="5"/>
  <c r="H548" i="5" s="1"/>
  <c r="F292" i="5"/>
  <c r="H292" i="5" s="1"/>
  <c r="F36" i="5"/>
  <c r="H36" i="5" s="1"/>
  <c r="F403" i="5"/>
  <c r="H403" i="5" s="1"/>
  <c r="F147" i="5"/>
  <c r="H147" i="5" s="1"/>
  <c r="F642" i="5"/>
  <c r="H642" i="5" s="1"/>
  <c r="F306" i="5"/>
  <c r="H306" i="5" s="1"/>
  <c r="F50" i="5"/>
  <c r="H50" i="5" s="1"/>
  <c r="F321" i="5"/>
  <c r="H321" i="5" s="1"/>
  <c r="F65" i="5"/>
  <c r="H65" i="5" s="1"/>
  <c r="F545" i="5"/>
  <c r="H545" i="5" s="1"/>
  <c r="F96" i="5"/>
  <c r="H96" i="5" s="1"/>
  <c r="F671" i="5"/>
  <c r="H671" i="5" s="1"/>
  <c r="F719" i="5"/>
  <c r="H719" i="5" s="1"/>
  <c r="F718" i="5"/>
  <c r="H718" i="5" s="1"/>
  <c r="F462" i="5"/>
  <c r="H462" i="5" s="1"/>
  <c r="F206" i="5"/>
  <c r="H206" i="5" s="1"/>
  <c r="F631" i="5"/>
  <c r="H631" i="5" s="1"/>
  <c r="F623" i="5"/>
  <c r="H623" i="5" s="1"/>
  <c r="F605" i="5"/>
  <c r="H605" i="5" s="1"/>
  <c r="F349" i="5"/>
  <c r="H349" i="5" s="1"/>
  <c r="F93" i="5"/>
  <c r="H93" i="5" s="1"/>
  <c r="F641" i="5"/>
  <c r="H641" i="5" s="1"/>
  <c r="F716" i="5"/>
  <c r="H716" i="5" s="1"/>
  <c r="F428" i="5"/>
  <c r="H428" i="5" s="1"/>
  <c r="F172" i="5"/>
  <c r="H172" i="5" s="1"/>
  <c r="F611" i="5"/>
  <c r="H611" i="5" s="1"/>
  <c r="F575" i="5"/>
  <c r="H575" i="5" s="1"/>
  <c r="F747" i="5"/>
  <c r="H747" i="5" s="1"/>
  <c r="F491" i="5"/>
  <c r="H491" i="5" s="1"/>
  <c r="F235" i="5"/>
  <c r="H235" i="5" s="1"/>
  <c r="F89" i="5"/>
  <c r="H89" i="5" s="1"/>
  <c r="F730" i="5"/>
  <c r="H730" i="5" s="1"/>
  <c r="F474" i="5"/>
  <c r="H474" i="5" s="1"/>
  <c r="F218" i="5"/>
  <c r="H218" i="5" s="1"/>
  <c r="F535" i="5"/>
  <c r="H535" i="5" s="1"/>
  <c r="F486" i="5"/>
  <c r="H486" i="5" s="1"/>
  <c r="F230" i="5"/>
  <c r="H230" i="5" s="1"/>
  <c r="F695" i="5"/>
  <c r="H695" i="5" s="1"/>
  <c r="F357" i="5"/>
  <c r="H357" i="5" s="1"/>
  <c r="F101" i="5"/>
  <c r="H101" i="5" s="1"/>
  <c r="F532" i="5"/>
  <c r="H532" i="5" s="1"/>
  <c r="F276" i="5"/>
  <c r="H276" i="5" s="1"/>
  <c r="F20" i="5"/>
  <c r="H20" i="5" s="1"/>
  <c r="F387" i="5"/>
  <c r="H387" i="5" s="1"/>
  <c r="F131" i="5"/>
  <c r="H131" i="5" s="1"/>
  <c r="F578" i="5"/>
  <c r="H578" i="5" s="1"/>
  <c r="F290" i="5"/>
  <c r="H290" i="5" s="1"/>
  <c r="F34" i="5"/>
  <c r="H34" i="5" s="1"/>
  <c r="F305" i="5"/>
  <c r="H305" i="5" s="1"/>
  <c r="F49" i="5"/>
  <c r="H49" i="5" s="1"/>
  <c r="F369" i="5"/>
  <c r="H369" i="5" s="1"/>
  <c r="F16" i="5"/>
  <c r="F697" i="5"/>
  <c r="H697" i="5" s="1"/>
  <c r="F687" i="5"/>
  <c r="H687" i="5" s="1"/>
  <c r="F702" i="5"/>
  <c r="H702" i="5" s="1"/>
  <c r="F446" i="5"/>
  <c r="H446" i="5" s="1"/>
  <c r="F190" i="5"/>
  <c r="H190" i="5" s="1"/>
  <c r="F709" i="5"/>
  <c r="H709" i="5" s="1"/>
  <c r="F495" i="5"/>
  <c r="H495" i="5" s="1"/>
  <c r="F589" i="5"/>
  <c r="H589" i="5" s="1"/>
  <c r="F333" i="5"/>
  <c r="H333" i="5" s="1"/>
  <c r="F77" i="5"/>
  <c r="H77" i="5" s="1"/>
  <c r="F577" i="5"/>
  <c r="H577" i="5" s="1"/>
  <c r="F684" i="5"/>
  <c r="H684" i="5" s="1"/>
  <c r="F412" i="5"/>
  <c r="H412" i="5" s="1"/>
  <c r="F156" i="5"/>
  <c r="H156" i="5" s="1"/>
  <c r="F706" i="5"/>
  <c r="H706" i="5" s="1"/>
  <c r="F543" i="5"/>
  <c r="H543" i="5" s="1"/>
  <c r="F731" i="5"/>
  <c r="H731" i="5" s="1"/>
  <c r="F475" i="5"/>
  <c r="H475" i="5" s="1"/>
  <c r="F219" i="5"/>
  <c r="H219" i="5" s="1"/>
  <c r="F711" i="5"/>
  <c r="H711" i="5" s="1"/>
  <c r="F714" i="5"/>
  <c r="H714" i="5" s="1"/>
  <c r="F458" i="5"/>
  <c r="H458" i="5" s="1"/>
  <c r="F202" i="5"/>
  <c r="H202" i="5" s="1"/>
  <c r="F584" i="5"/>
  <c r="H584" i="5" s="1"/>
  <c r="F328" i="5"/>
  <c r="H328" i="5" s="1"/>
  <c r="F72" i="5"/>
  <c r="H72" i="5" s="1"/>
  <c r="F519" i="5"/>
  <c r="H519" i="5" s="1"/>
  <c r="F263" i="5"/>
  <c r="H263" i="5" s="1"/>
  <c r="F601" i="5"/>
  <c r="H601" i="5" s="1"/>
  <c r="F470" i="5"/>
  <c r="H470" i="5" s="1"/>
  <c r="F214" i="5"/>
  <c r="H214" i="5" s="1"/>
  <c r="F677" i="5"/>
  <c r="H677" i="5" s="1"/>
  <c r="F341" i="5"/>
  <c r="H341" i="5" s="1"/>
  <c r="F85" i="5"/>
  <c r="H85" i="5" s="1"/>
  <c r="F516" i="5"/>
  <c r="H516" i="5" s="1"/>
  <c r="F260" i="5"/>
  <c r="H260" i="5" s="1"/>
  <c r="F665" i="5"/>
  <c r="H665" i="5" s="1"/>
  <c r="F371" i="5"/>
  <c r="H371" i="5" s="1"/>
  <c r="F115" i="5"/>
  <c r="H115" i="5" s="1"/>
  <c r="F530" i="5"/>
  <c r="H530" i="5" s="1"/>
  <c r="F274" i="5"/>
  <c r="H274" i="5" s="1"/>
  <c r="F18" i="5"/>
  <c r="H18" i="5" s="1"/>
  <c r="F289" i="5"/>
  <c r="H289" i="5" s="1"/>
  <c r="F33" i="5"/>
  <c r="H33" i="5" s="1"/>
  <c r="F704" i="5"/>
  <c r="H704" i="5" s="1"/>
  <c r="F489" i="5"/>
  <c r="H489" i="5" s="1"/>
  <c r="F25" i="5"/>
  <c r="H25" i="5" s="1"/>
  <c r="F607" i="5"/>
  <c r="H607" i="5" s="1"/>
  <c r="F686" i="5"/>
  <c r="H686" i="5" s="1"/>
  <c r="F430" i="5"/>
  <c r="H430" i="5" s="1"/>
  <c r="F174" i="5"/>
  <c r="H174" i="5" s="1"/>
  <c r="F740" i="5"/>
  <c r="H740" i="5" s="1"/>
  <c r="F399" i="5"/>
  <c r="H399" i="5" s="1"/>
  <c r="F573" i="5"/>
  <c r="H573" i="5" s="1"/>
  <c r="F317" i="5"/>
  <c r="H317" i="5" s="1"/>
  <c r="F61" i="5"/>
  <c r="H61" i="5" s="1"/>
  <c r="F481" i="5"/>
  <c r="H481" i="5" s="1"/>
  <c r="F652" i="5"/>
  <c r="H652" i="5" s="1"/>
  <c r="F396" i="5"/>
  <c r="H396" i="5" s="1"/>
  <c r="F140" i="5"/>
  <c r="H140" i="5" s="1"/>
  <c r="F626" i="5"/>
  <c r="H626" i="5" s="1"/>
  <c r="F479" i="5"/>
  <c r="H479" i="5" s="1"/>
  <c r="F715" i="5"/>
  <c r="H715" i="5" s="1"/>
  <c r="F459" i="5"/>
  <c r="H459" i="5" s="1"/>
  <c r="F203" i="5"/>
  <c r="H203" i="5" s="1"/>
  <c r="F694" i="5"/>
  <c r="H694" i="5" s="1"/>
  <c r="F698" i="5"/>
  <c r="H698" i="5" s="1"/>
  <c r="F442" i="5"/>
  <c r="H442" i="5" s="1"/>
  <c r="F186" i="5"/>
  <c r="H186" i="5" s="1"/>
  <c r="F23" i="5"/>
  <c r="F568" i="5"/>
  <c r="H568" i="5" s="1"/>
  <c r="F312" i="5"/>
  <c r="H312" i="5" s="1"/>
  <c r="F56" i="5"/>
  <c r="H56" i="5" s="1"/>
  <c r="F503" i="5"/>
  <c r="H503" i="5" s="1"/>
  <c r="F247" i="5"/>
  <c r="H247" i="5" s="1"/>
  <c r="F345" i="5"/>
  <c r="H345" i="5" s="1"/>
  <c r="F454" i="5"/>
  <c r="H454" i="5" s="1"/>
  <c r="F198" i="5"/>
  <c r="H198" i="5" s="1"/>
  <c r="F597" i="5"/>
  <c r="H597" i="5" s="1"/>
  <c r="F325" i="5"/>
  <c r="H325" i="5" s="1"/>
  <c r="F69" i="5"/>
  <c r="H69" i="5" s="1"/>
  <c r="F500" i="5"/>
  <c r="H500" i="5" s="1"/>
  <c r="F244" i="5"/>
  <c r="H244" i="5" s="1"/>
  <c r="F57" i="5"/>
  <c r="H57" i="5" s="1"/>
  <c r="F355" i="5"/>
  <c r="H355" i="5" s="1"/>
  <c r="F99" i="5"/>
  <c r="H99" i="5" s="1"/>
  <c r="F514" i="5"/>
  <c r="H514" i="5" s="1"/>
  <c r="F258" i="5"/>
  <c r="H258" i="5" s="1"/>
  <c r="F633" i="5"/>
  <c r="H633" i="5" s="1"/>
  <c r="F273" i="5"/>
  <c r="H273" i="5" s="1"/>
  <c r="F17" i="5"/>
  <c r="F592" i="5"/>
  <c r="H592" i="5" s="1"/>
  <c r="F121" i="5"/>
  <c r="H121" i="5" s="1"/>
  <c r="F581" i="5"/>
  <c r="H581" i="5" s="1"/>
  <c r="F559" i="5"/>
  <c r="H559" i="5" s="1"/>
  <c r="F670" i="5"/>
  <c r="H670" i="5" s="1"/>
  <c r="F414" i="5"/>
  <c r="H414" i="5" s="1"/>
  <c r="F158" i="5"/>
  <c r="H158" i="5" s="1"/>
  <c r="F676" i="5"/>
  <c r="H676" i="5" s="1"/>
  <c r="F303" i="5"/>
  <c r="H303" i="5" s="1"/>
  <c r="F557" i="5"/>
  <c r="H557" i="5" s="1"/>
  <c r="F301" i="5"/>
  <c r="H301" i="5" s="1"/>
  <c r="F45" i="5"/>
  <c r="H45" i="5" s="1"/>
  <c r="F433" i="5"/>
  <c r="H433" i="5" s="1"/>
  <c r="F636" i="5"/>
  <c r="H636" i="5" s="1"/>
  <c r="F380" i="5"/>
  <c r="H380" i="5" s="1"/>
  <c r="F124" i="5"/>
  <c r="H124" i="5" s="1"/>
  <c r="F721" i="5"/>
  <c r="H721" i="5" s="1"/>
  <c r="F447" i="5"/>
  <c r="H447" i="5" s="1"/>
  <c r="F699" i="5"/>
  <c r="H699" i="5" s="1"/>
  <c r="F443" i="5"/>
  <c r="H443" i="5" s="1"/>
  <c r="F187" i="5"/>
  <c r="H187" i="5" s="1"/>
  <c r="F644" i="5"/>
  <c r="H644" i="5" s="1"/>
  <c r="F682" i="5"/>
  <c r="H682" i="5" s="1"/>
  <c r="F426" i="5"/>
  <c r="H426" i="5" s="1"/>
  <c r="F170" i="5"/>
  <c r="H170" i="5" s="1"/>
  <c r="F552" i="5"/>
  <c r="H552" i="5" s="1"/>
  <c r="F296" i="5"/>
  <c r="H296" i="5" s="1"/>
  <c r="F40" i="5"/>
  <c r="H40" i="5" s="1"/>
  <c r="F487" i="5"/>
  <c r="H487" i="5" s="1"/>
  <c r="F231" i="5"/>
  <c r="H231" i="5" s="1"/>
  <c r="F185" i="5"/>
  <c r="H185" i="5" s="1"/>
  <c r="F438" i="5"/>
  <c r="H438" i="5" s="1"/>
  <c r="F182" i="5"/>
  <c r="H182" i="5" s="1"/>
  <c r="F565" i="5"/>
  <c r="H565" i="5" s="1"/>
  <c r="F309" i="5"/>
  <c r="H309" i="5" s="1"/>
  <c r="F53" i="5"/>
  <c r="H53" i="5" s="1"/>
  <c r="F484" i="5"/>
  <c r="H484" i="5" s="1"/>
  <c r="F228" i="5"/>
  <c r="H228" i="5" s="1"/>
  <c r="F661" i="5"/>
  <c r="H661" i="5" s="1"/>
  <c r="F339" i="5"/>
  <c r="H339" i="5" s="1"/>
  <c r="F83" i="5"/>
  <c r="H83" i="5" s="1"/>
  <c r="F498" i="5"/>
  <c r="H498" i="5" s="1"/>
  <c r="F242" i="5"/>
  <c r="H242" i="5" s="1"/>
  <c r="F441" i="5"/>
  <c r="H441" i="5" s="1"/>
  <c r="F257" i="5"/>
  <c r="H257" i="5" s="1"/>
  <c r="F745" i="5"/>
  <c r="H745" i="5" s="1"/>
  <c r="F576" i="5"/>
  <c r="H576" i="5" s="1"/>
  <c r="F728" i="5"/>
  <c r="H728" i="5" s="1"/>
  <c r="F546" i="5"/>
  <c r="H546" i="5" s="1"/>
  <c r="F527" i="5"/>
  <c r="H527" i="5" s="1"/>
  <c r="F654" i="5"/>
  <c r="H654" i="5" s="1"/>
  <c r="F398" i="5"/>
  <c r="H398" i="5" s="1"/>
  <c r="F142" i="5"/>
  <c r="H142" i="5" s="1"/>
  <c r="F659" i="5"/>
  <c r="H659" i="5" s="1"/>
  <c r="F239" i="5"/>
  <c r="H239" i="5" s="1"/>
  <c r="F541" i="5"/>
  <c r="H541" i="5" s="1"/>
  <c r="F285" i="5"/>
  <c r="H285" i="5" s="1"/>
  <c r="F29" i="5"/>
  <c r="H29" i="5" s="1"/>
  <c r="F736" i="5"/>
  <c r="H736" i="5" s="1"/>
  <c r="F620" i="5"/>
  <c r="H620" i="5" s="1"/>
  <c r="F364" i="5"/>
  <c r="H364" i="5" s="1"/>
  <c r="F108" i="5"/>
  <c r="H108" i="5" s="1"/>
  <c r="F593" i="5"/>
  <c r="H593" i="5" s="1"/>
  <c r="F383" i="5"/>
  <c r="H383" i="5" s="1"/>
  <c r="F683" i="5"/>
  <c r="H683" i="5" s="1"/>
  <c r="F427" i="5"/>
  <c r="H427" i="5" s="1"/>
  <c r="F171" i="5"/>
  <c r="H171" i="5" s="1"/>
  <c r="F707" i="5"/>
  <c r="H707" i="5" s="1"/>
  <c r="F666" i="5"/>
  <c r="H666" i="5" s="1"/>
  <c r="F410" i="5"/>
  <c r="H410" i="5" s="1"/>
  <c r="F154" i="5"/>
  <c r="H154" i="5" s="1"/>
  <c r="F536" i="5"/>
  <c r="H536" i="5" s="1"/>
  <c r="F280" i="5"/>
  <c r="H280" i="5" s="1"/>
  <c r="F24" i="5"/>
  <c r="F471" i="5"/>
  <c r="H471" i="5" s="1"/>
  <c r="F215" i="5"/>
  <c r="H215" i="5" s="1"/>
  <c r="F712" i="5"/>
  <c r="H712" i="5" s="1"/>
  <c r="F422" i="5"/>
  <c r="H422" i="5" s="1"/>
  <c r="F166" i="5"/>
  <c r="H166" i="5" s="1"/>
  <c r="F549" i="5"/>
  <c r="H549" i="5" s="1"/>
  <c r="F293" i="5"/>
  <c r="H293" i="5" s="1"/>
  <c r="F37" i="5"/>
  <c r="H37" i="5" s="1"/>
  <c r="F468" i="5"/>
  <c r="H468" i="5" s="1"/>
  <c r="F212" i="5"/>
  <c r="H212" i="5" s="1"/>
  <c r="F643" i="5"/>
  <c r="H643" i="5" s="1"/>
  <c r="F323" i="5"/>
  <c r="H323" i="5" s="1"/>
  <c r="F67" i="5"/>
  <c r="H67" i="5" s="1"/>
  <c r="F482" i="5"/>
  <c r="H482" i="5" s="1"/>
  <c r="F226" i="5"/>
  <c r="H226" i="5" s="1"/>
  <c r="F201" i="5"/>
  <c r="H201" i="5" s="1"/>
  <c r="F241" i="5"/>
  <c r="H241" i="5" s="1"/>
  <c r="F537" i="5"/>
  <c r="H537" i="5" s="1"/>
  <c r="F480" i="5"/>
  <c r="H480" i="5" s="1"/>
  <c r="F727" i="5"/>
  <c r="H727" i="5" s="1"/>
  <c r="F737" i="5"/>
  <c r="H737" i="5" s="1"/>
  <c r="F463" i="5"/>
  <c r="H463" i="5" s="1"/>
  <c r="F638" i="5"/>
  <c r="H638" i="5" s="1"/>
  <c r="F382" i="5"/>
  <c r="H382" i="5" s="1"/>
  <c r="F126" i="5"/>
  <c r="H126" i="5" s="1"/>
  <c r="F722" i="5"/>
  <c r="H722" i="5" s="1"/>
  <c r="F143" i="5"/>
  <c r="H143" i="5" s="1"/>
  <c r="F525" i="5"/>
  <c r="H525" i="5" s="1"/>
  <c r="F269" i="5"/>
  <c r="H269" i="5" s="1"/>
  <c r="F13" i="5"/>
  <c r="H13" i="5" s="1"/>
  <c r="F608" i="5"/>
  <c r="H608" i="5" s="1"/>
  <c r="F604" i="5"/>
  <c r="H604" i="5" s="1"/>
  <c r="F348" i="5"/>
  <c r="H348" i="5" s="1"/>
  <c r="F92" i="5"/>
  <c r="H92" i="5" s="1"/>
  <c r="F417" i="5"/>
  <c r="H417" i="5" s="1"/>
  <c r="F335" i="5"/>
  <c r="H335" i="5" s="1"/>
  <c r="F667" i="5"/>
  <c r="H667" i="5" s="1"/>
  <c r="F411" i="5"/>
  <c r="H411" i="5" s="1"/>
  <c r="F155" i="5"/>
  <c r="H155" i="5" s="1"/>
  <c r="F610" i="5"/>
  <c r="H610" i="5" s="1"/>
  <c r="F650" i="5"/>
  <c r="H650" i="5" s="1"/>
  <c r="F394" i="5"/>
  <c r="H394" i="5" s="1"/>
  <c r="F138" i="5"/>
  <c r="H138" i="5" s="1"/>
  <c r="F295" i="5"/>
  <c r="H295" i="5" s="1"/>
  <c r="F649" i="5"/>
  <c r="H649" i="5" s="1"/>
  <c r="F406" i="5"/>
  <c r="H406" i="5" s="1"/>
  <c r="F150" i="5"/>
  <c r="H150" i="5" s="1"/>
  <c r="F533" i="5"/>
  <c r="H533" i="5" s="1"/>
  <c r="F277" i="5"/>
  <c r="H277" i="5" s="1"/>
  <c r="F21" i="5"/>
  <c r="F452" i="5"/>
  <c r="H452" i="5" s="1"/>
  <c r="F196" i="5"/>
  <c r="H196" i="5" s="1"/>
  <c r="F563" i="5"/>
  <c r="H563" i="5" s="1"/>
  <c r="F307" i="5"/>
  <c r="H307" i="5" s="1"/>
  <c r="F51" i="5"/>
  <c r="H51" i="5" s="1"/>
  <c r="F466" i="5"/>
  <c r="H466" i="5" s="1"/>
  <c r="F210" i="5"/>
  <c r="H210" i="5" s="1"/>
  <c r="F647" i="5"/>
  <c r="H647" i="5" s="1"/>
  <c r="F225" i="5"/>
  <c r="H225" i="5" s="1"/>
  <c r="F425" i="5"/>
  <c r="H425" i="5" s="1"/>
  <c r="F384" i="5"/>
  <c r="H384" i="5" s="1"/>
  <c r="F678" i="5"/>
  <c r="H678" i="5" s="1"/>
  <c r="F657" i="5"/>
  <c r="H657" i="5" s="1"/>
  <c r="F431" i="5"/>
  <c r="H431" i="5" s="1"/>
  <c r="F622" i="5"/>
  <c r="H622" i="5" s="1"/>
  <c r="F366" i="5"/>
  <c r="H366" i="5" s="1"/>
  <c r="F110" i="5"/>
  <c r="H110" i="5" s="1"/>
  <c r="F594" i="5"/>
  <c r="H594" i="5" s="1"/>
  <c r="F63" i="5"/>
  <c r="H63" i="5" s="1"/>
  <c r="F509" i="5"/>
  <c r="H509" i="5" s="1"/>
  <c r="F253" i="5"/>
  <c r="H253" i="5" s="1"/>
  <c r="F457" i="5"/>
  <c r="H457" i="5" s="1"/>
  <c r="F496" i="5"/>
  <c r="H496" i="5" s="1"/>
  <c r="F588" i="5"/>
  <c r="H588" i="5" s="1"/>
  <c r="F332" i="5"/>
  <c r="H332" i="5" s="1"/>
  <c r="F76" i="5"/>
  <c r="H76" i="5" s="1"/>
  <c r="F720" i="5"/>
  <c r="H720" i="5" s="1"/>
  <c r="F255" i="5"/>
  <c r="H255" i="5" s="1"/>
  <c r="F651" i="5"/>
  <c r="H651" i="5" s="1"/>
  <c r="F395" i="5"/>
  <c r="H395" i="5" s="1"/>
  <c r="F139" i="5"/>
  <c r="H139" i="5" s="1"/>
  <c r="F753" i="5"/>
  <c r="H753" i="5" s="1"/>
  <c r="F634" i="5"/>
  <c r="H634" i="5" s="1"/>
  <c r="F378" i="5"/>
  <c r="H378" i="5" s="1"/>
  <c r="F122" i="5"/>
  <c r="H122" i="5" s="1"/>
  <c r="F360" i="5"/>
  <c r="H360" i="5" s="1"/>
  <c r="F199" i="5"/>
  <c r="H199" i="5" s="1"/>
  <c r="F569" i="5"/>
  <c r="H569" i="5" s="1"/>
  <c r="F504" i="5"/>
  <c r="H504" i="5" s="1"/>
  <c r="F248" i="5"/>
  <c r="H248" i="5" s="1"/>
  <c r="F505" i="5"/>
  <c r="H505" i="5" s="1"/>
  <c r="F439" i="5"/>
  <c r="H439" i="5" s="1"/>
  <c r="F183" i="5"/>
  <c r="H183" i="5" s="1"/>
  <c r="F646" i="5"/>
  <c r="H646" i="5" s="1"/>
  <c r="F390" i="5"/>
  <c r="H390" i="5" s="1"/>
  <c r="F134" i="5"/>
  <c r="H134" i="5" s="1"/>
  <c r="F517" i="5"/>
  <c r="H517" i="5" s="1"/>
  <c r="F261" i="5"/>
  <c r="H261" i="5" s="1"/>
  <c r="F681" i="5"/>
  <c r="H681" i="5" s="1"/>
  <c r="F436" i="5"/>
  <c r="H436" i="5" s="1"/>
  <c r="F180" i="5"/>
  <c r="H180" i="5" s="1"/>
  <c r="F547" i="5"/>
  <c r="H547" i="5" s="1"/>
  <c r="F291" i="5"/>
  <c r="H291" i="5" s="1"/>
  <c r="F35" i="5"/>
  <c r="H35" i="5" s="1"/>
  <c r="F450" i="5"/>
  <c r="H450" i="5" s="1"/>
  <c r="F194" i="5"/>
  <c r="H194" i="5" s="1"/>
  <c r="F742" i="5"/>
  <c r="H742" i="5" s="1"/>
  <c r="F209" i="5"/>
  <c r="H209" i="5" s="1"/>
  <c r="F329" i="5"/>
  <c r="H329" i="5" s="1"/>
  <c r="F320" i="5"/>
  <c r="H320" i="5" s="1"/>
  <c r="F741" i="5"/>
  <c r="H741" i="5" s="1"/>
  <c r="F561" i="5"/>
  <c r="H561" i="5" s="1"/>
  <c r="F351" i="5"/>
  <c r="H351" i="5" s="1"/>
  <c r="F606" i="5"/>
  <c r="H606" i="5" s="1"/>
  <c r="F350" i="5"/>
  <c r="H350" i="5" s="1"/>
  <c r="F94" i="5"/>
  <c r="H94" i="5" s="1"/>
  <c r="F689" i="5"/>
  <c r="H689" i="5" s="1"/>
  <c r="F749" i="5"/>
  <c r="H749" i="5" s="1"/>
  <c r="F493" i="5"/>
  <c r="H493" i="5" s="1"/>
  <c r="F237" i="5"/>
  <c r="H237" i="5" s="1"/>
  <c r="F137" i="5"/>
  <c r="H137" i="5" s="1"/>
  <c r="F416" i="5"/>
  <c r="H416" i="5" s="1"/>
  <c r="F572" i="5"/>
  <c r="H572" i="5" s="1"/>
  <c r="F316" i="5"/>
  <c r="H316" i="5" s="1"/>
  <c r="F60" i="5"/>
  <c r="H60" i="5" s="1"/>
  <c r="F624" i="5"/>
  <c r="H624" i="5" s="1"/>
  <c r="F223" i="5"/>
  <c r="H223" i="5" s="1"/>
  <c r="F635" i="5"/>
  <c r="H635" i="5" s="1"/>
  <c r="F379" i="5"/>
  <c r="H379" i="5" s="1"/>
  <c r="F123" i="5"/>
  <c r="H123" i="5" s="1"/>
  <c r="F673" i="5"/>
  <c r="H673" i="5" s="1"/>
  <c r="F618" i="5"/>
  <c r="H618" i="5" s="1"/>
  <c r="F362" i="5"/>
  <c r="H362" i="5" s="1"/>
  <c r="F106" i="5"/>
  <c r="H106" i="5" s="1"/>
  <c r="F392" i="5"/>
  <c r="H392" i="5" s="1"/>
  <c r="F551" i="5"/>
  <c r="H551" i="5" s="1"/>
  <c r="F455" i="5"/>
  <c r="H455" i="5" s="1"/>
  <c r="F473" i="5"/>
  <c r="H473" i="5" s="1"/>
  <c r="F488" i="5"/>
  <c r="H488" i="5" s="1"/>
  <c r="F232" i="5"/>
  <c r="H232" i="5" s="1"/>
  <c r="F377" i="5"/>
  <c r="H377" i="5" s="1"/>
  <c r="F423" i="5"/>
  <c r="H423" i="5" s="1"/>
  <c r="F167" i="5"/>
  <c r="H167" i="5" s="1"/>
  <c r="F630" i="5"/>
  <c r="H630" i="5" s="1"/>
  <c r="F374" i="5"/>
  <c r="H374" i="5" s="1"/>
  <c r="F118" i="5"/>
  <c r="H118" i="5" s="1"/>
  <c r="F501" i="5"/>
  <c r="H501" i="5" s="1"/>
  <c r="F245" i="5"/>
  <c r="H245" i="5" s="1"/>
  <c r="F41" i="5"/>
  <c r="H41" i="5" s="1"/>
  <c r="F420" i="5"/>
  <c r="H420" i="5" s="1"/>
  <c r="F164" i="5"/>
  <c r="H164" i="5" s="1"/>
  <c r="F531" i="5"/>
  <c r="H531" i="5" s="1"/>
  <c r="F275" i="5"/>
  <c r="H275" i="5" s="1"/>
  <c r="F19" i="5"/>
  <c r="H19" i="5" s="1"/>
  <c r="F434" i="5"/>
  <c r="H434" i="5" s="1"/>
  <c r="F178" i="5"/>
  <c r="H178" i="5" s="1"/>
  <c r="F693" i="5"/>
  <c r="H693" i="5" s="1"/>
  <c r="F193" i="5"/>
  <c r="H193" i="5" s="1"/>
  <c r="F297" i="5"/>
  <c r="H297" i="5" s="1"/>
  <c r="F288" i="5"/>
  <c r="H288" i="5" s="1"/>
  <c r="F723" i="5"/>
  <c r="H723" i="5" s="1"/>
  <c r="F449" i="5"/>
  <c r="H449" i="5" s="1"/>
  <c r="F319" i="5"/>
  <c r="H319" i="5" s="1"/>
  <c r="F590" i="5"/>
  <c r="H590" i="5" s="1"/>
  <c r="F334" i="5"/>
  <c r="H334" i="5" s="1"/>
  <c r="F78" i="5"/>
  <c r="H78" i="5" s="1"/>
  <c r="F513" i="5"/>
  <c r="H513" i="5" s="1"/>
  <c r="F733" i="5"/>
  <c r="H733" i="5" s="1"/>
  <c r="F477" i="5"/>
  <c r="H477" i="5" s="1"/>
  <c r="F221" i="5"/>
  <c r="H221" i="5" s="1"/>
  <c r="F663" i="5"/>
  <c r="H663" i="5" s="1"/>
  <c r="F304" i="5"/>
  <c r="H304" i="5" s="1"/>
  <c r="F556" i="5"/>
  <c r="H556" i="5" s="1"/>
  <c r="F300" i="5"/>
  <c r="H300" i="5" s="1"/>
  <c r="F44" i="5"/>
  <c r="H44" i="5" s="1"/>
  <c r="F544" i="5"/>
  <c r="H544" i="5" s="1"/>
  <c r="F175" i="5"/>
  <c r="H175" i="5" s="1"/>
  <c r="F619" i="5"/>
  <c r="H619" i="5" s="1"/>
  <c r="F363" i="5"/>
  <c r="H363" i="5" s="1"/>
  <c r="F107" i="5"/>
  <c r="H107" i="5" s="1"/>
  <c r="F529" i="5"/>
  <c r="H529" i="5" s="1"/>
  <c r="F602" i="5"/>
  <c r="H602" i="5" s="1"/>
  <c r="F346" i="5"/>
  <c r="H346" i="5" s="1"/>
  <c r="F90" i="5"/>
  <c r="H90" i="5" s="1"/>
  <c r="F648" i="5"/>
  <c r="H648" i="5" s="1"/>
  <c r="F616" i="5"/>
  <c r="H616" i="5" s="1"/>
  <c r="F344" i="5"/>
  <c r="H344" i="5" s="1"/>
  <c r="F520" i="5"/>
  <c r="H520" i="5" s="1"/>
  <c r="F361" i="5"/>
  <c r="H361" i="5" s="1"/>
  <c r="F472" i="5"/>
  <c r="H472" i="5" s="1"/>
  <c r="F216" i="5"/>
  <c r="H216" i="5" s="1"/>
  <c r="F281" i="5"/>
  <c r="H281" i="5" s="1"/>
  <c r="F407" i="5"/>
  <c r="H407" i="5" s="1"/>
  <c r="F151" i="5"/>
  <c r="H151" i="5" s="1"/>
  <c r="F614" i="5"/>
  <c r="H614" i="5" s="1"/>
  <c r="F358" i="5"/>
  <c r="H358" i="5" s="1"/>
  <c r="F102" i="5"/>
  <c r="H102" i="5" s="1"/>
  <c r="F485" i="5"/>
  <c r="H485" i="5" s="1"/>
  <c r="F229" i="5"/>
  <c r="H229" i="5" s="1"/>
  <c r="F662" i="5"/>
  <c r="H662" i="5" s="1"/>
  <c r="F404" i="5"/>
  <c r="H404" i="5" s="1"/>
  <c r="F148" i="5"/>
  <c r="H148" i="5" s="1"/>
  <c r="F515" i="5"/>
  <c r="H515" i="5" s="1"/>
  <c r="F259" i="5"/>
  <c r="H259" i="5" s="1"/>
  <c r="F553" i="5"/>
  <c r="H553" i="5" s="1"/>
  <c r="F418" i="5"/>
  <c r="H418" i="5" s="1"/>
  <c r="F162" i="5"/>
  <c r="H162" i="5" s="1"/>
  <c r="F627" i="5"/>
  <c r="H627" i="5" s="1"/>
  <c r="F177" i="5"/>
  <c r="H177" i="5" s="1"/>
  <c r="F249" i="5"/>
  <c r="H249" i="5" s="1"/>
  <c r="F240" i="5"/>
  <c r="H240" i="5" s="1"/>
  <c r="F595" i="5"/>
  <c r="H595" i="5" s="1"/>
  <c r="F752" i="5"/>
  <c r="H752" i="5" s="1"/>
  <c r="F271" i="5"/>
  <c r="H271" i="5" s="1"/>
  <c r="F574" i="5"/>
  <c r="H574" i="5" s="1"/>
  <c r="F318" i="5"/>
  <c r="H318" i="5" s="1"/>
  <c r="F62" i="5"/>
  <c r="H62" i="5" s="1"/>
  <c r="F401" i="5"/>
  <c r="H401" i="5" s="1"/>
  <c r="F717" i="5"/>
  <c r="H717" i="5" s="1"/>
  <c r="F461" i="5"/>
  <c r="H461" i="5" s="1"/>
  <c r="F205" i="5"/>
  <c r="H205" i="5" s="1"/>
  <c r="F710" i="5"/>
  <c r="H710" i="5" s="1"/>
  <c r="F64" i="5"/>
  <c r="H64" i="5" s="1"/>
  <c r="F540" i="5"/>
  <c r="H540" i="5" s="1"/>
  <c r="F284" i="5"/>
  <c r="H284" i="5" s="1"/>
  <c r="F28" i="5"/>
  <c r="H28" i="5" s="1"/>
  <c r="F464" i="5"/>
  <c r="H464" i="5" s="1"/>
  <c r="F127" i="5"/>
  <c r="H127" i="5" s="1"/>
  <c r="F603" i="5"/>
  <c r="H603" i="5" s="1"/>
  <c r="F347" i="5"/>
  <c r="H347" i="5" s="1"/>
  <c r="F91" i="5"/>
  <c r="H91" i="5" s="1"/>
  <c r="F672" i="5"/>
  <c r="H672" i="5" s="1"/>
  <c r="F586" i="5"/>
  <c r="H586" i="5" s="1"/>
  <c r="F330" i="5"/>
  <c r="H330" i="5" s="1"/>
  <c r="F74" i="5"/>
  <c r="H74" i="5" s="1"/>
  <c r="F279" i="5"/>
  <c r="H279" i="5" s="1"/>
  <c r="F313" i="5"/>
  <c r="H313" i="5" s="1"/>
  <c r="F456" i="5"/>
  <c r="H456" i="5" s="1"/>
  <c r="F200" i="5"/>
  <c r="H200" i="5" s="1"/>
  <c r="F169" i="5"/>
  <c r="H169" i="5" s="1"/>
  <c r="F391" i="5"/>
  <c r="H391" i="5" s="1"/>
  <c r="F135" i="5"/>
  <c r="H135" i="5" s="1"/>
  <c r="F598" i="5"/>
  <c r="H598" i="5" s="1"/>
  <c r="F342" i="5"/>
  <c r="H342" i="5" s="1"/>
  <c r="F86" i="5"/>
  <c r="H86" i="5" s="1"/>
  <c r="F469" i="5"/>
  <c r="H469" i="5" s="1"/>
  <c r="F213" i="5"/>
  <c r="H213" i="5" s="1"/>
  <c r="F660" i="5"/>
  <c r="H660" i="5" s="1"/>
  <c r="F388" i="5"/>
  <c r="H388" i="5" s="1"/>
  <c r="F132" i="5"/>
  <c r="H132" i="5" s="1"/>
  <c r="F499" i="5"/>
  <c r="H499" i="5" s="1"/>
  <c r="F243" i="5"/>
  <c r="H243" i="5" s="1"/>
  <c r="F393" i="5"/>
  <c r="H393" i="5" s="1"/>
  <c r="F402" i="5"/>
  <c r="H402" i="5" s="1"/>
  <c r="F146" i="5"/>
  <c r="H146" i="5" s="1"/>
  <c r="F658" i="5"/>
  <c r="H658" i="5" s="1"/>
  <c r="F161" i="5"/>
  <c r="H161" i="5" s="1"/>
  <c r="F664" i="5"/>
  <c r="H664" i="5" s="1"/>
  <c r="F208" i="5"/>
  <c r="H208" i="5" s="1"/>
  <c r="F674" i="5"/>
  <c r="H674" i="5" s="1"/>
  <c r="F640" i="5"/>
  <c r="H640" i="5" s="1"/>
  <c r="F207" i="5"/>
  <c r="H207" i="5" s="1"/>
  <c r="F558" i="5"/>
  <c r="H558" i="5" s="1"/>
  <c r="F302" i="5"/>
  <c r="H302" i="5" s="1"/>
  <c r="F46" i="5"/>
  <c r="H46" i="5" s="1"/>
  <c r="F656" i="5"/>
  <c r="H656" i="5" s="1"/>
  <c r="F701" i="5"/>
  <c r="H701" i="5" s="1"/>
  <c r="F445" i="5"/>
  <c r="H445" i="5" s="1"/>
  <c r="F189" i="5"/>
  <c r="H189" i="5" s="1"/>
  <c r="F725" i="5"/>
  <c r="H725" i="5" s="1"/>
  <c r="F639" i="5"/>
  <c r="H639" i="5" s="1"/>
  <c r="F524" i="5"/>
  <c r="H524" i="5" s="1"/>
  <c r="F268" i="5"/>
  <c r="H268" i="5" s="1"/>
  <c r="F12" i="5"/>
  <c r="H12" i="5" s="1"/>
  <c r="F352" i="5"/>
  <c r="H352" i="5" s="1"/>
  <c r="F95" i="5"/>
  <c r="H95" i="5" s="1"/>
  <c r="F587" i="5"/>
  <c r="H587" i="5" s="1"/>
  <c r="F331" i="5"/>
  <c r="H331" i="5" s="1"/>
  <c r="F75" i="5"/>
  <c r="H75" i="5" s="1"/>
  <c r="F368" i="5"/>
  <c r="H368" i="5" s="1"/>
  <c r="F570" i="5"/>
  <c r="H570" i="5" s="1"/>
  <c r="F314" i="5"/>
  <c r="H314" i="5" s="1"/>
  <c r="F58" i="5"/>
  <c r="H58" i="5" s="1"/>
  <c r="F88" i="5"/>
  <c r="H88" i="5" s="1"/>
  <c r="F264" i="5"/>
  <c r="H264" i="5" s="1"/>
  <c r="F265" i="5"/>
  <c r="H265" i="5" s="1"/>
  <c r="F440" i="5"/>
  <c r="H440" i="5" s="1"/>
  <c r="F184" i="5"/>
  <c r="H184" i="5" s="1"/>
  <c r="F679" i="5"/>
  <c r="H679" i="5" s="1"/>
  <c r="F375" i="5"/>
  <c r="H375" i="5" s="1"/>
  <c r="F119" i="5"/>
  <c r="H119" i="5" s="1"/>
  <c r="F582" i="5"/>
  <c r="H582" i="5" s="1"/>
  <c r="F326" i="5"/>
  <c r="H326" i="5" s="1"/>
  <c r="F70" i="5"/>
  <c r="H70" i="5" s="1"/>
  <c r="F453" i="5"/>
  <c r="H453" i="5" s="1"/>
  <c r="F197" i="5"/>
  <c r="H197" i="5" s="1"/>
  <c r="F628" i="5"/>
  <c r="H628" i="5" s="1"/>
  <c r="F372" i="5"/>
  <c r="H372" i="5" s="1"/>
  <c r="F116" i="5"/>
  <c r="H116" i="5" s="1"/>
  <c r="F483" i="5"/>
  <c r="H483" i="5" s="1"/>
  <c r="F227" i="5"/>
  <c r="H227" i="5" s="1"/>
  <c r="F217" i="5"/>
  <c r="H217" i="5" s="1"/>
  <c r="F386" i="5"/>
  <c r="H386" i="5" s="1"/>
  <c r="F130" i="5"/>
  <c r="H130" i="5" s="1"/>
  <c r="F625" i="5"/>
  <c r="H625" i="5" s="1"/>
  <c r="F145" i="5"/>
  <c r="H145" i="5" s="1"/>
  <c r="F743" i="5"/>
  <c r="H743" i="5" s="1"/>
  <c r="F192" i="5"/>
  <c r="H192" i="5" s="1"/>
  <c r="F609" i="5"/>
  <c r="H609" i="5" s="1"/>
  <c r="F528" i="5"/>
  <c r="H528" i="5" s="1"/>
  <c r="F159" i="5"/>
  <c r="H159" i="5" s="1"/>
  <c r="F542" i="5"/>
  <c r="H542" i="5" s="1"/>
  <c r="F286" i="5"/>
  <c r="H286" i="5" s="1"/>
  <c r="F30" i="5"/>
  <c r="H30" i="5" s="1"/>
  <c r="F512" i="5"/>
  <c r="H512" i="5" s="1"/>
  <c r="F685" i="5"/>
  <c r="H685" i="5" s="1"/>
  <c r="F429" i="5"/>
  <c r="H429" i="5" s="1"/>
  <c r="F173" i="5"/>
  <c r="H173" i="5" s="1"/>
  <c r="F724" i="5"/>
  <c r="H724" i="5" s="1"/>
  <c r="F511" i="5"/>
  <c r="H511" i="5" s="1"/>
  <c r="F508" i="5"/>
  <c r="H508" i="5" s="1"/>
  <c r="F252" i="5"/>
  <c r="H252" i="5" s="1"/>
  <c r="F585" i="5"/>
  <c r="H585" i="5" s="1"/>
  <c r="F256" i="5"/>
  <c r="H256" i="5" s="1"/>
  <c r="F31" i="5"/>
  <c r="H31" i="5" s="1"/>
  <c r="F571" i="5"/>
  <c r="H571" i="5" s="1"/>
  <c r="F315" i="5"/>
  <c r="H315" i="5" s="1"/>
  <c r="F59" i="5"/>
  <c r="H59" i="5" s="1"/>
  <c r="F112" i="5"/>
  <c r="H112" i="5" s="1"/>
  <c r="F554" i="5"/>
  <c r="H554" i="5" s="1"/>
  <c r="F298" i="5"/>
  <c r="H298" i="5" s="1"/>
  <c r="F42" i="5"/>
  <c r="H42" i="5" s="1"/>
  <c r="F39" i="5"/>
  <c r="H39" i="5" s="1"/>
  <c r="F726" i="5"/>
  <c r="H726" i="5" s="1"/>
  <c r="F233" i="5"/>
  <c r="H233" i="5" s="1"/>
  <c r="F424" i="5"/>
  <c r="H424" i="5" s="1"/>
  <c r="F168" i="5"/>
  <c r="H168" i="5" s="1"/>
  <c r="F615" i="5"/>
  <c r="H615" i="5" s="1"/>
  <c r="F359" i="5"/>
  <c r="H359" i="5" s="1"/>
  <c r="F103" i="5"/>
  <c r="H103" i="5" s="1"/>
  <c r="F566" i="5"/>
  <c r="H566" i="5" s="1"/>
  <c r="F310" i="5"/>
  <c r="H310" i="5" s="1"/>
  <c r="F54" i="5"/>
  <c r="H54" i="5" s="1"/>
  <c r="F437" i="5"/>
  <c r="H437" i="5" s="1"/>
  <c r="F181" i="5"/>
  <c r="H181" i="5" s="1"/>
  <c r="F612" i="5"/>
  <c r="H612" i="5" s="1"/>
  <c r="F356" i="5"/>
  <c r="H356" i="5" s="1"/>
  <c r="F100" i="5"/>
  <c r="H100" i="5" s="1"/>
  <c r="F467" i="5"/>
  <c r="H467" i="5" s="1"/>
  <c r="F211" i="5"/>
  <c r="H211" i="5" s="1"/>
  <c r="F680" i="5"/>
  <c r="H680" i="5" s="1"/>
  <c r="F370" i="5"/>
  <c r="H370" i="5" s="1"/>
  <c r="F114" i="5"/>
  <c r="H114" i="5" s="1"/>
  <c r="F497" i="5"/>
  <c r="H497" i="5" s="1"/>
  <c r="F129" i="5"/>
  <c r="H129" i="5" s="1"/>
  <c r="F629" i="5"/>
  <c r="H629" i="5" s="1"/>
  <c r="F176" i="5"/>
  <c r="H176" i="5" s="1"/>
  <c r="F353" i="5"/>
  <c r="H353" i="5" s="1"/>
  <c r="F448" i="5"/>
  <c r="H448" i="5" s="1"/>
  <c r="F111" i="5"/>
  <c r="H111" i="5" s="1"/>
  <c r="F526" i="5"/>
  <c r="H526" i="5" s="1"/>
  <c r="F270" i="5"/>
  <c r="H270" i="5" s="1"/>
  <c r="F14" i="5"/>
  <c r="H14" i="5" s="1"/>
  <c r="F400" i="5"/>
  <c r="H400" i="5" s="1"/>
  <c r="F669" i="5"/>
  <c r="H669" i="5" s="1"/>
  <c r="F413" i="5"/>
  <c r="H413" i="5" s="1"/>
  <c r="F157" i="5"/>
  <c r="H157" i="5" s="1"/>
  <c r="F692" i="5"/>
  <c r="H692" i="5" s="1"/>
  <c r="F415" i="5"/>
  <c r="H415" i="5" s="1"/>
  <c r="F492" i="5"/>
  <c r="H492" i="5" s="1"/>
  <c r="F236" i="5"/>
  <c r="H236" i="5" s="1"/>
  <c r="F73" i="5"/>
  <c r="H73" i="5" s="1"/>
  <c r="F32" i="5"/>
  <c r="H32" i="5" s="1"/>
  <c r="F748" i="5"/>
  <c r="H748" i="5" s="1"/>
  <c r="F555" i="5"/>
  <c r="H555" i="5" s="1"/>
  <c r="F299" i="5"/>
  <c r="H299" i="5" s="1"/>
  <c r="F43" i="5"/>
  <c r="H43" i="5" s="1"/>
  <c r="F591" i="5"/>
  <c r="H591" i="5" s="1"/>
  <c r="F538" i="5"/>
  <c r="H538" i="5" s="1"/>
  <c r="F282" i="5"/>
  <c r="H282" i="5" s="1"/>
  <c r="F26" i="5"/>
  <c r="H26" i="5" s="1"/>
  <c r="F104" i="5"/>
  <c r="H104" i="5" s="1"/>
  <c r="F600" i="5"/>
  <c r="H600" i="5" s="1"/>
  <c r="F729" i="5"/>
  <c r="H729" i="5" s="1"/>
  <c r="F696" i="5"/>
  <c r="H696" i="5" s="1"/>
  <c r="F408" i="5"/>
  <c r="H408" i="5" s="1"/>
  <c r="F152" i="5"/>
  <c r="H152" i="5" s="1"/>
  <c r="F599" i="5"/>
  <c r="H599" i="5" s="1"/>
  <c r="F343" i="5"/>
  <c r="H343" i="5" s="1"/>
  <c r="F87" i="5"/>
  <c r="H87" i="5" s="1"/>
  <c r="F550" i="5"/>
  <c r="H550" i="5" s="1"/>
  <c r="F294" i="5"/>
  <c r="H294" i="5" s="1"/>
  <c r="F38" i="5"/>
  <c r="H38" i="5" s="1"/>
  <c r="F421" i="5"/>
  <c r="H421" i="5" s="1"/>
  <c r="F165" i="5"/>
  <c r="H165" i="5" s="1"/>
  <c r="F596" i="5"/>
  <c r="H596" i="5" s="1"/>
  <c r="F340" i="5"/>
  <c r="H340" i="5" s="1"/>
  <c r="F84" i="5"/>
  <c r="H84" i="5" s="1"/>
  <c r="F451" i="5"/>
  <c r="H451" i="5" s="1"/>
  <c r="F195" i="5"/>
  <c r="H195" i="5" s="1"/>
  <c r="F645" i="5"/>
  <c r="H645" i="5" s="1"/>
  <c r="F354" i="5"/>
  <c r="H354" i="5" s="1"/>
  <c r="F98" i="5"/>
  <c r="H98" i="5" s="1"/>
  <c r="F465" i="5"/>
  <c r="H465" i="5" s="1"/>
  <c r="F113" i="5"/>
  <c r="H113" i="5" s="1"/>
  <c r="F579" i="5"/>
  <c r="H579" i="5" s="1"/>
  <c r="F160" i="5"/>
  <c r="H160" i="5" s="1"/>
  <c r="F688" i="5"/>
  <c r="H688" i="5" s="1"/>
  <c r="F336" i="5"/>
  <c r="H336" i="5" s="1"/>
  <c r="F15" i="5"/>
  <c r="H15" i="5" s="1"/>
  <c r="F510" i="5"/>
  <c r="H510" i="5" s="1"/>
  <c r="F254" i="5"/>
  <c r="H254" i="5" s="1"/>
  <c r="F713" i="5"/>
  <c r="H713" i="5" s="1"/>
  <c r="F272" i="5"/>
  <c r="H272" i="5" s="1"/>
  <c r="F653" i="5"/>
  <c r="H653" i="5" s="1"/>
  <c r="F397" i="5"/>
  <c r="H397" i="5" s="1"/>
  <c r="F141" i="5"/>
  <c r="H141" i="5" s="1"/>
  <c r="F675" i="5"/>
  <c r="H675" i="5" s="1"/>
  <c r="F287" i="5"/>
  <c r="H287" i="5" s="1"/>
  <c r="F476" i="5"/>
  <c r="H476" i="5" s="1"/>
  <c r="F220" i="5"/>
  <c r="H220" i="5" s="1"/>
  <c r="F744" i="5"/>
  <c r="H744" i="5" s="1"/>
  <c r="F735" i="5"/>
  <c r="H735" i="5" s="1"/>
  <c r="F732" i="5"/>
  <c r="H732" i="5" s="1"/>
  <c r="F539" i="5"/>
  <c r="H539" i="5" s="1"/>
  <c r="F283" i="5"/>
  <c r="H283" i="5" s="1"/>
  <c r="F27" i="5"/>
  <c r="H27" i="5" s="1"/>
  <c r="F367" i="5"/>
  <c r="H367" i="5" s="1"/>
  <c r="F522" i="5"/>
  <c r="H522" i="5" s="1"/>
  <c r="F266" i="5"/>
  <c r="H266" i="5" s="1"/>
  <c r="H10" i="5"/>
  <c r="A13" i="5"/>
  <c r="C12" i="5"/>
  <c r="D12" i="5"/>
  <c r="I15" i="2"/>
  <c r="D12" i="2" s="1"/>
  <c r="I16" i="2"/>
  <c r="E10" i="2" s="1"/>
  <c r="D235" i="2"/>
  <c r="D10" i="2" l="1"/>
  <c r="D11" i="2"/>
  <c r="E18" i="4"/>
  <c r="B238" i="7"/>
  <c r="H17" i="5"/>
  <c r="H21" i="5"/>
  <c r="H16" i="5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250" i="7"/>
  <c r="B505" i="7"/>
  <c r="B503" i="7"/>
  <c r="B594" i="7"/>
  <c r="B614" i="7"/>
  <c r="B21" i="7"/>
  <c r="B26" i="7"/>
  <c r="B173" i="7"/>
  <c r="B66" i="7"/>
  <c r="B643" i="7"/>
  <c r="B465" i="7"/>
  <c r="B16" i="7"/>
  <c r="B100" i="7"/>
  <c r="B287" i="7"/>
  <c r="B221" i="7"/>
  <c r="B121" i="7"/>
  <c r="B70" i="7"/>
  <c r="B53" i="7"/>
  <c r="B80" i="7"/>
  <c r="B133" i="7"/>
  <c r="B477" i="7"/>
  <c r="B383" i="7"/>
  <c r="B449" i="7"/>
  <c r="B293" i="7"/>
  <c r="B336" i="7"/>
  <c r="B733" i="7"/>
  <c r="B627" i="7"/>
  <c r="B54" i="7"/>
  <c r="B582" i="7"/>
  <c r="B581" i="7"/>
  <c r="B352" i="7"/>
  <c r="B105" i="7"/>
  <c r="B13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207" i="7"/>
  <c r="B655" i="7"/>
  <c r="B353" i="7"/>
  <c r="B229" i="7"/>
  <c r="B653" i="7"/>
  <c r="B609" i="7"/>
  <c r="B235" i="7"/>
  <c r="B282" i="7"/>
  <c r="B362" i="7"/>
  <c r="B491" i="7"/>
  <c r="B272" i="7"/>
  <c r="B536" i="7"/>
  <c r="B326" i="7"/>
  <c r="B25" i="7"/>
  <c r="B57" i="7"/>
  <c r="B268" i="7"/>
  <c r="B315" i="7"/>
  <c r="B384" i="7"/>
  <c r="B192" i="7"/>
  <c r="B433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489" i="7"/>
  <c r="B108" i="7"/>
  <c r="B606" i="7"/>
  <c r="B625" i="7"/>
  <c r="B387" i="7"/>
  <c r="B86" i="7"/>
  <c r="B397" i="7"/>
  <c r="B276" i="7"/>
  <c r="B279" i="7"/>
  <c r="B670" i="7"/>
  <c r="B556" i="7"/>
  <c r="B27" i="7"/>
  <c r="B527" i="7"/>
  <c r="B156" i="7"/>
  <c r="B322" i="7"/>
  <c r="B170" i="7"/>
  <c r="B721" i="7"/>
  <c r="B511" i="7"/>
  <c r="B325" i="7"/>
  <c r="B618" i="7"/>
  <c r="B371" i="7"/>
  <c r="B469" i="7"/>
  <c r="B119" i="7"/>
  <c r="B309" i="7"/>
  <c r="B570" i="7"/>
  <c r="B139" i="7"/>
  <c r="B654" i="7"/>
  <c r="B464" i="7"/>
  <c r="B375" i="7"/>
  <c r="B374" i="7"/>
  <c r="B597" i="7"/>
  <c r="B645" i="7"/>
  <c r="B568" i="7"/>
  <c r="B453" i="7"/>
  <c r="B146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549" i="7"/>
  <c r="B20" i="7"/>
  <c r="B23" i="7"/>
  <c r="B186" i="7"/>
  <c r="B495" i="7"/>
  <c r="B106" i="7"/>
  <c r="B485" i="7"/>
  <c r="B85" i="7"/>
  <c r="B50" i="7"/>
  <c r="B193" i="7"/>
  <c r="B438" i="7"/>
  <c r="B747" i="7"/>
  <c r="B118" i="7"/>
  <c r="B128" i="7"/>
  <c r="B705" i="7"/>
  <c r="B314" i="7"/>
  <c r="B684" i="7"/>
  <c r="B674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364" i="7"/>
  <c r="B735" i="7"/>
  <c r="B579" i="7"/>
  <c r="B295" i="7"/>
  <c r="B393" i="7"/>
  <c r="B714" i="7"/>
  <c r="B755" i="7"/>
  <c r="B271" i="7"/>
  <c r="B372" i="7"/>
  <c r="B237" i="7"/>
  <c r="B399" i="7"/>
  <c r="B342" i="7"/>
  <c r="B266" i="7"/>
  <c r="B182" i="7"/>
  <c r="B319" i="7"/>
  <c r="B142" i="7"/>
  <c r="B213" i="7"/>
  <c r="B391" i="7"/>
  <c r="B522" i="7"/>
  <c r="B504" i="7"/>
  <c r="B56" i="7"/>
  <c r="B340" i="7"/>
  <c r="B333" i="7"/>
  <c r="B539" i="7"/>
  <c r="B59" i="7"/>
  <c r="B694" i="7"/>
  <c r="B356" i="7"/>
  <c r="B197" i="7"/>
  <c r="B418" i="7"/>
  <c r="B404" i="7"/>
  <c r="B304" i="7"/>
  <c r="B215" i="7"/>
  <c r="B709" i="7"/>
  <c r="B154" i="7"/>
  <c r="B310" i="7"/>
  <c r="B10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212" i="7"/>
  <c r="B209" i="7"/>
  <c r="B506" i="7"/>
  <c r="B31" i="7"/>
  <c r="B442" i="7"/>
  <c r="B277" i="7"/>
  <c r="B148" i="7"/>
  <c r="B698" i="7"/>
  <c r="B283" i="7"/>
  <c r="B196" i="7"/>
  <c r="B540" i="7"/>
  <c r="B528" i="7"/>
  <c r="B51" i="7"/>
  <c r="B475" i="7"/>
  <c r="B58" i="7"/>
  <c r="B308" i="7"/>
  <c r="B317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574" i="7"/>
  <c r="B507" i="7"/>
  <c r="B132" i="7"/>
  <c r="B224" i="7"/>
  <c r="B223" i="7"/>
  <c r="B530" i="7"/>
  <c r="B480" i="7"/>
  <c r="B37" i="7"/>
  <c r="B101" i="7"/>
  <c r="B578" i="7"/>
  <c r="B219" i="7"/>
  <c r="B43" i="7"/>
  <c r="B357" i="7"/>
  <c r="B177" i="7"/>
  <c r="B603" i="7"/>
  <c r="B126" i="7"/>
  <c r="B731" i="7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526" i="7"/>
  <c r="B18" i="7"/>
  <c r="B344" i="7"/>
  <c r="B300" i="7"/>
  <c r="B15" i="7"/>
  <c r="B116" i="7"/>
  <c r="B63" i="7"/>
  <c r="B600" i="7"/>
  <c r="B135" i="7"/>
  <c r="B239" i="7"/>
  <c r="B629" i="7"/>
  <c r="B535" i="7"/>
  <c r="B127" i="7"/>
  <c r="B77" i="7"/>
  <c r="B471" i="7"/>
  <c r="B64" i="7"/>
  <c r="B591" i="7"/>
  <c r="B398" i="7"/>
  <c r="B208" i="7"/>
  <c r="B736" i="7"/>
  <c r="B48" i="7"/>
  <c r="B613" i="7"/>
  <c r="B389" i="7"/>
  <c r="B584" i="7"/>
  <c r="B682" i="7"/>
  <c r="B61" i="7"/>
  <c r="B288" i="7"/>
  <c r="B166" i="7"/>
  <c r="B307" i="7"/>
  <c r="B111" i="7"/>
  <c r="B720" i="7"/>
  <c r="B524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83" i="7"/>
  <c r="B620" i="7"/>
  <c r="B363" i="7"/>
  <c r="B585" i="7"/>
  <c r="B716" i="7"/>
  <c r="B143" i="7"/>
  <c r="B496" i="7"/>
  <c r="B739" i="7"/>
  <c r="B255" i="7"/>
  <c r="B24" i="7"/>
  <c r="B551" i="7"/>
  <c r="B649" i="7"/>
  <c r="B28" i="7"/>
  <c r="B84" i="7"/>
  <c r="B69" i="7"/>
  <c r="B280" i="7"/>
  <c r="B72" i="7"/>
  <c r="B532" i="7"/>
  <c r="B598" i="7"/>
  <c r="B533" i="7"/>
  <c r="B538" i="7"/>
  <c r="B559" i="7"/>
  <c r="B306" i="7"/>
  <c r="B377" i="7"/>
  <c r="B162" i="7"/>
  <c r="B32" i="7"/>
  <c r="B281" i="7"/>
  <c r="B96" i="7"/>
  <c r="B562" i="7"/>
  <c r="B633" i="7"/>
  <c r="B589" i="7"/>
  <c r="B299" i="7"/>
  <c r="B592" i="7"/>
  <c r="B313" i="7"/>
  <c r="B500" i="7"/>
  <c r="B424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510" i="7"/>
  <c r="B499" i="7"/>
  <c r="B547" i="7"/>
  <c r="B444" i="7"/>
  <c r="B414" i="7"/>
  <c r="B564" i="7"/>
  <c r="B703" i="7"/>
  <c r="B463" i="7"/>
  <c r="B745" i="7"/>
  <c r="B141" i="7"/>
  <c r="B274" i="7"/>
  <c r="B700" i="7"/>
  <c r="B436" i="7"/>
  <c r="B484" i="7"/>
  <c r="B752" i="7"/>
  <c r="B341" i="7"/>
  <c r="B543" i="7"/>
  <c r="B180" i="7"/>
  <c r="B115" i="7"/>
  <c r="B687" i="7"/>
  <c r="B284" i="7"/>
  <c r="B479" i="7"/>
  <c r="B727" i="7"/>
  <c r="B651" i="7"/>
  <c r="B328" i="7"/>
  <c r="B426" i="7"/>
  <c r="B647" i="7"/>
  <c r="B320" i="7"/>
  <c r="B78" i="7"/>
  <c r="B312" i="7"/>
  <c r="B671" i="7"/>
  <c r="B168" i="7"/>
  <c r="B60" i="7"/>
  <c r="B576" i="7"/>
  <c r="B334" i="7"/>
  <c r="B99" i="7"/>
  <c r="B203" i="7"/>
  <c r="B631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A15" i="5"/>
  <c r="C14" i="5"/>
  <c r="D14" i="5"/>
  <c r="E8" i="2"/>
  <c r="D8" i="2"/>
  <c r="H22" i="5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J11" i="5"/>
  <c r="H23" i="5"/>
  <c r="H24" i="5"/>
  <c r="J10" i="5" l="1"/>
  <c r="C16" i="4" l="1"/>
  <c r="C17" i="4" s="1"/>
  <c r="B11" i="7"/>
</calcChain>
</file>

<file path=xl/sharedStrings.xml><?xml version="1.0" encoding="utf-8"?>
<sst xmlns="http://schemas.openxmlformats.org/spreadsheetml/2006/main" count="824" uniqueCount="103">
  <si>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</si>
  <si>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</si>
  <si>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</si>
  <si>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</si>
  <si>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</si>
  <si>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</si>
  <si>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</si>
  <si>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</si>
  <si>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</si>
  <si>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</si>
  <si>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</si>
  <si>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</si>
  <si>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</si>
  <si>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</si>
  <si>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</si>
  <si>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</si>
  <si>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</si>
  <si>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</si>
  <si>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</si>
  <si>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</si>
  <si>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</si>
  <si>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</si>
  <si>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</si>
  <si>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</si>
  <si>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</si>
  <si>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</si>
  <si>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</si>
  <si>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</si>
  <si>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</si>
  <si>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</si>
  <si>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</si>
  <si>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</si>
  <si>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</si>
  <si>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</si>
  <si>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</si>
  <si>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</si>
  <si>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</si>
  <si>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</si>
  <si>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</si>
  <si>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</si>
  <si>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</si>
  <si>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</si>
  <si>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</si>
  <si>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</si>
  <si>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</si>
  <si>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</si>
  <si>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</si>
  <si>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</si>
  <si>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</si>
  <si>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</si>
  <si>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</si>
  <si>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</si>
  <si>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</si>
  <si>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</si>
  <si>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</si>
  <si>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</si>
  <si>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</si>
  <si>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</si>
  <si>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</si>
  <si>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</si>
  <si>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</si>
  <si>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</si>
  <si>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</si>
  <si>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</si>
  <si>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</si>
  <si>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</si>
  <si>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</si>
  <si>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</si>
  <si>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</si>
  <si>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</si>
  <si>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</si>
  <si>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</si>
  <si>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</si>
  <si>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</si>
  <si>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</si>
  <si>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</si>
  <si>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</si>
  <si>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</si>
  <si>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Flex.</t>
  </si>
  <si>
    <t>Energía Traspasada en el punto de Inyección (Valor del BAEN)</t>
  </si>
  <si>
    <t>Observación</t>
  </si>
  <si>
    <t>Estimado</t>
  </si>
  <si>
    <t>KWh</t>
  </si>
  <si>
    <t>RELIQUIDACIÓN (Monto negativo AELA paga)</t>
  </si>
  <si>
    <t>Reliquidación Anticipo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</si>
  <si>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</si>
  <si>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</si>
  <si>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</si>
  <si>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</si>
  <si>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</si>
  <si>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</si>
  <si>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</si>
  <si>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</si>
  <si>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</si>
  <si>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</si>
  <si>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</si>
  <si>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SAFIRA</t>
  </si>
  <si>
    <t>100008</t>
  </si>
  <si>
    <t>V_AELASAFIRAAU</t>
  </si>
  <si>
    <t>CPI_i</t>
  </si>
  <si>
    <t>202206</t>
  </si>
  <si>
    <t>RAHUE_________220</t>
  </si>
  <si>
    <t>Dólar promedio junio.-22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</si>
</sst>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color theme="1"/>
      <name val="Helvetica Neue"/>
      <family val="2"/>
    </font>
    <font>
      <b/>
      <sz val="10"/>
      <color theme="1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12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21" xfId="0" applyBorder="1"/>
    <xf numFmtId="0" fontId="0" fillId="0" borderId="18" xfId="0" applyBorder="1"/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17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7" fillId="0" borderId="19" xfId="0" applyFont="1" applyBorder="1"/>
    <xf numFmtId="0" fontId="0" fillId="3" borderId="0" xfId="0" applyFill="1"/>
    <xf numFmtId="0" fontId="13" fillId="0" borderId="11" xfId="0" applyFont="1" applyBorder="1" applyAlignment="1">
      <alignment horizontal="right" vertical="center"/>
    </xf>
    <xf numFmtId="3" fontId="12" fillId="0" borderId="7" xfId="0" applyNumberFormat="1" applyFont="1" applyFill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3" borderId="15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3" fontId="12" fillId="3" borderId="7" xfId="0" applyNumberFormat="1" applyFont="1" applyFill="1" applyBorder="1" applyAlignment="1">
      <alignment vertical="center"/>
    </xf>
    <xf numFmtId="0" fontId="12" fillId="0" borderId="14" xfId="0" applyFont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12" fillId="0" borderId="20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3" fontId="12" fillId="0" borderId="0" xfId="0" applyNumberFormat="1" applyFont="1" applyAlignment="1">
      <alignment vertical="center"/>
    </xf>
    <xf numFmtId="3" fontId="12" fillId="2" borderId="0" xfId="0" applyNumberFormat="1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15" xfId="0" applyFont="1" applyBorder="1" applyAlignment="1">
      <alignment vertical="center"/>
    </xf>
    <xf numFmtId="4" fontId="11" fillId="2" borderId="0" xfId="0" applyNumberFormat="1" applyFont="1" applyFill="1"/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3">
    <cellStyle name="Normal" xfId="0" builtinId="0"/>
    <cellStyle name="Normal 2 2" xfId="2" xr:uid="{E83D014B-ED77-564A-9AA0-937B99A561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27869990.717291024</v>
      </c>
      <c r="C8" s="5">
        <f t="shared" si="0"/>
        <v>24595640.280368026</v>
      </c>
      <c r="D8" s="5">
        <f t="shared" si="0"/>
        <v>4226334.8899579979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5">
        <v>8873.5153799999989</v>
      </c>
      <c r="C10" s="45">
        <v>0</v>
      </c>
      <c r="D10" s="45">
        <v>0</v>
      </c>
    </row>
    <row r="11" spans="1:4" x14ac:dyDescent="0.2">
      <c r="A11" s="8">
        <v>2</v>
      </c>
      <c r="B11" s="45">
        <v>8447.916626000002</v>
      </c>
      <c r="C11" s="45">
        <v>0</v>
      </c>
      <c r="D11" s="45">
        <v>0</v>
      </c>
    </row>
    <row r="12" spans="1:4" x14ac:dyDescent="0.2">
      <c r="A12" s="8">
        <v>3</v>
      </c>
      <c r="B12" s="45">
        <v>19020.229003</v>
      </c>
      <c r="C12" s="45">
        <v>0</v>
      </c>
      <c r="D12" s="45">
        <v>0</v>
      </c>
    </row>
    <row r="13" spans="1:4" x14ac:dyDescent="0.2">
      <c r="A13" s="8">
        <v>4</v>
      </c>
      <c r="B13" s="45">
        <v>23827.561522999997</v>
      </c>
      <c r="C13" s="45">
        <v>168.430398</v>
      </c>
      <c r="D13" s="45">
        <v>0</v>
      </c>
    </row>
    <row r="14" spans="1:4" x14ac:dyDescent="0.2">
      <c r="A14" s="8">
        <v>5</v>
      </c>
      <c r="B14" s="45">
        <v>23446.555175000001</v>
      </c>
      <c r="C14" s="45">
        <v>1235.815292</v>
      </c>
      <c r="D14" s="45">
        <v>0</v>
      </c>
    </row>
    <row r="15" spans="1:4" x14ac:dyDescent="0.2">
      <c r="A15" s="8">
        <v>6</v>
      </c>
      <c r="B15" s="45">
        <v>9845.8101809999989</v>
      </c>
      <c r="C15" s="45">
        <v>1571.7182619999999</v>
      </c>
      <c r="D15" s="45">
        <v>0</v>
      </c>
    </row>
    <row r="16" spans="1:4" x14ac:dyDescent="0.2">
      <c r="A16" s="8">
        <v>7</v>
      </c>
      <c r="B16" s="45">
        <v>910.98809400000005</v>
      </c>
      <c r="C16" s="45">
        <v>5461.4080199999999</v>
      </c>
      <c r="D16" s="45">
        <v>0</v>
      </c>
    </row>
    <row r="17" spans="1:4" x14ac:dyDescent="0.2">
      <c r="A17" s="8">
        <v>8</v>
      </c>
      <c r="B17" s="45">
        <v>2709.983749</v>
      </c>
      <c r="C17" s="45">
        <v>8453.3990479999993</v>
      </c>
      <c r="D17" s="45">
        <v>0</v>
      </c>
    </row>
    <row r="18" spans="1:4" x14ac:dyDescent="0.2">
      <c r="A18" s="8">
        <v>9</v>
      </c>
      <c r="B18" s="45">
        <v>3809.7089239999996</v>
      </c>
      <c r="C18" s="45">
        <v>10826.333983999999</v>
      </c>
      <c r="D18" s="45">
        <v>0</v>
      </c>
    </row>
    <row r="19" spans="1:4" x14ac:dyDescent="0.2">
      <c r="A19" s="8">
        <v>10</v>
      </c>
      <c r="B19" s="45">
        <v>0</v>
      </c>
      <c r="C19" s="45">
        <v>9520.5085450000006</v>
      </c>
      <c r="D19" s="45">
        <v>0</v>
      </c>
    </row>
    <row r="20" spans="1:4" x14ac:dyDescent="0.2">
      <c r="A20" s="8">
        <v>11</v>
      </c>
      <c r="B20" s="45">
        <v>0</v>
      </c>
      <c r="C20" s="45">
        <v>11762.681153</v>
      </c>
      <c r="D20" s="45">
        <v>0</v>
      </c>
    </row>
    <row r="21" spans="1:4" x14ac:dyDescent="0.2">
      <c r="A21" s="8">
        <v>12</v>
      </c>
      <c r="B21" s="45">
        <v>0</v>
      </c>
      <c r="C21" s="45">
        <v>13390.129881999999</v>
      </c>
      <c r="D21" s="45">
        <v>0</v>
      </c>
    </row>
    <row r="22" spans="1:4" x14ac:dyDescent="0.2">
      <c r="A22" s="8">
        <v>13</v>
      </c>
      <c r="B22" s="45">
        <v>0</v>
      </c>
      <c r="C22" s="45">
        <v>5586.8135990000001</v>
      </c>
      <c r="D22" s="45">
        <v>0</v>
      </c>
    </row>
    <row r="23" spans="1:4" x14ac:dyDescent="0.2">
      <c r="A23" s="8">
        <v>14</v>
      </c>
      <c r="B23" s="45">
        <v>0</v>
      </c>
      <c r="C23" s="45">
        <v>1975.5033880000001</v>
      </c>
      <c r="D23" s="45">
        <v>0</v>
      </c>
    </row>
    <row r="24" spans="1:4" x14ac:dyDescent="0.2">
      <c r="A24" s="8">
        <v>15</v>
      </c>
      <c r="B24" s="45">
        <v>0</v>
      </c>
      <c r="C24" s="45">
        <v>2316.3934319999998</v>
      </c>
      <c r="D24" s="45">
        <v>0</v>
      </c>
    </row>
    <row r="25" spans="1:4" x14ac:dyDescent="0.2">
      <c r="A25" s="8">
        <v>16</v>
      </c>
      <c r="B25" s="45">
        <v>0</v>
      </c>
      <c r="C25" s="45">
        <v>1134.4606780000001</v>
      </c>
      <c r="D25" s="45">
        <v>0</v>
      </c>
    </row>
    <row r="26" spans="1:4" x14ac:dyDescent="0.2">
      <c r="A26" s="8">
        <v>17</v>
      </c>
      <c r="B26" s="45">
        <v>0</v>
      </c>
      <c r="C26" s="45">
        <v>70.469037</v>
      </c>
      <c r="D26" s="45">
        <v>0</v>
      </c>
    </row>
    <row r="27" spans="1:4" x14ac:dyDescent="0.2">
      <c r="A27" s="8">
        <v>18</v>
      </c>
      <c r="B27" s="45">
        <v>0</v>
      </c>
      <c r="C27" s="45">
        <v>0</v>
      </c>
      <c r="D27" s="45">
        <v>494.77894600000002</v>
      </c>
    </row>
    <row r="28" spans="1:4" x14ac:dyDescent="0.2">
      <c r="A28" s="8">
        <v>19</v>
      </c>
      <c r="B28" s="45">
        <v>0</v>
      </c>
      <c r="C28" s="45">
        <v>0</v>
      </c>
      <c r="D28" s="45">
        <v>1667.545562</v>
      </c>
    </row>
    <row r="29" spans="1:4" x14ac:dyDescent="0.2">
      <c r="A29" s="8">
        <v>20</v>
      </c>
      <c r="B29" s="45">
        <v>0</v>
      </c>
      <c r="C29" s="45">
        <v>0</v>
      </c>
      <c r="D29" s="45">
        <v>2923.1762699999999</v>
      </c>
    </row>
    <row r="30" spans="1:4" x14ac:dyDescent="0.2">
      <c r="A30" s="8">
        <v>21</v>
      </c>
      <c r="B30" s="45">
        <v>313.53757200000001</v>
      </c>
      <c r="C30" s="45">
        <v>0</v>
      </c>
      <c r="D30" s="45">
        <v>4120.7526250000001</v>
      </c>
    </row>
    <row r="31" spans="1:4" x14ac:dyDescent="0.2">
      <c r="A31" s="8">
        <v>22</v>
      </c>
      <c r="B31" s="45">
        <v>1.0344000000000001E-2</v>
      </c>
      <c r="C31" s="45">
        <v>0</v>
      </c>
      <c r="D31" s="45">
        <v>3252.2991339999999</v>
      </c>
    </row>
    <row r="32" spans="1:4" x14ac:dyDescent="0.2">
      <c r="A32" s="8">
        <v>23</v>
      </c>
      <c r="B32" s="45">
        <v>0</v>
      </c>
      <c r="C32" s="45">
        <v>0</v>
      </c>
      <c r="D32" s="45">
        <v>3518.865417</v>
      </c>
    </row>
    <row r="33" spans="1:4" x14ac:dyDescent="0.2">
      <c r="A33" s="8">
        <v>24</v>
      </c>
      <c r="B33" s="45">
        <v>0</v>
      </c>
      <c r="C33" s="45">
        <v>0</v>
      </c>
      <c r="D33" s="45">
        <v>1853.006805</v>
      </c>
    </row>
    <row r="34" spans="1:4" x14ac:dyDescent="0.2">
      <c r="A34" s="8">
        <v>25</v>
      </c>
      <c r="B34" s="45">
        <v>0</v>
      </c>
      <c r="C34" s="45">
        <v>0</v>
      </c>
      <c r="D34" s="45">
        <v>1583.8817759999999</v>
      </c>
    </row>
    <row r="35" spans="1:4" x14ac:dyDescent="0.2">
      <c r="A35" s="8">
        <v>26</v>
      </c>
      <c r="B35" s="45">
        <v>0</v>
      </c>
      <c r="C35" s="45">
        <v>46.182552000000001</v>
      </c>
      <c r="D35" s="45">
        <v>48.169617000000002</v>
      </c>
    </row>
    <row r="36" spans="1:4" x14ac:dyDescent="0.2">
      <c r="A36" s="8">
        <v>27</v>
      </c>
      <c r="B36" s="45">
        <v>0</v>
      </c>
      <c r="C36" s="45">
        <v>3534.1731730000001</v>
      </c>
      <c r="D36" s="45">
        <v>0</v>
      </c>
    </row>
    <row r="37" spans="1:4" x14ac:dyDescent="0.2">
      <c r="A37" s="8">
        <v>28</v>
      </c>
      <c r="B37" s="45">
        <v>9.1095999999999996E-2</v>
      </c>
      <c r="C37" s="45">
        <v>16803.542723999999</v>
      </c>
      <c r="D37" s="45">
        <v>0</v>
      </c>
    </row>
    <row r="38" spans="1:4" x14ac:dyDescent="0.2">
      <c r="A38" s="8">
        <v>29</v>
      </c>
      <c r="B38" s="45">
        <v>926.78117899999995</v>
      </c>
      <c r="C38" s="45">
        <v>27520.497559000003</v>
      </c>
      <c r="D38" s="45">
        <v>1.7832030000000001</v>
      </c>
    </row>
    <row r="39" spans="1:4" x14ac:dyDescent="0.2">
      <c r="A39" s="8">
        <v>30</v>
      </c>
      <c r="B39" s="45">
        <v>6393.2377930000002</v>
      </c>
      <c r="C39" s="45">
        <v>75786.127999999997</v>
      </c>
      <c r="D39" s="45">
        <v>11.408963999999999</v>
      </c>
    </row>
    <row r="40" spans="1:4" x14ac:dyDescent="0.2">
      <c r="A40" s="8">
        <v>31</v>
      </c>
      <c r="B40" s="45">
        <v>2411.5470599999999</v>
      </c>
      <c r="C40" s="45">
        <v>93667.513500000001</v>
      </c>
      <c r="D40" s="45">
        <v>1102.8037960000001</v>
      </c>
    </row>
    <row r="41" spans="1:4" x14ac:dyDescent="0.2">
      <c r="A41" s="8">
        <v>32</v>
      </c>
      <c r="B41" s="45">
        <v>0</v>
      </c>
      <c r="C41" s="45">
        <v>113578.837</v>
      </c>
      <c r="D41" s="45">
        <v>3301.0177610000001</v>
      </c>
    </row>
    <row r="42" spans="1:4" x14ac:dyDescent="0.2">
      <c r="A42" s="8">
        <v>33</v>
      </c>
      <c r="B42" s="45">
        <v>0</v>
      </c>
      <c r="C42" s="45">
        <v>115570.497</v>
      </c>
      <c r="D42" s="45">
        <v>391.99419600000004</v>
      </c>
    </row>
    <row r="43" spans="1:4" x14ac:dyDescent="0.2">
      <c r="A43" s="8">
        <v>34</v>
      </c>
      <c r="B43" s="45">
        <v>0</v>
      </c>
      <c r="C43" s="45">
        <v>114864.30725000001</v>
      </c>
      <c r="D43" s="45">
        <v>0</v>
      </c>
    </row>
    <row r="44" spans="1:4" x14ac:dyDescent="0.2">
      <c r="A44" s="8">
        <v>35</v>
      </c>
      <c r="B44" s="45">
        <v>0</v>
      </c>
      <c r="C44" s="45">
        <v>95740.906000000003</v>
      </c>
      <c r="D44" s="45">
        <v>8.0427999999999999E-2</v>
      </c>
    </row>
    <row r="45" spans="1:4" x14ac:dyDescent="0.2">
      <c r="A45" s="8">
        <v>36</v>
      </c>
      <c r="B45" s="45">
        <v>1515.2278759999999</v>
      </c>
      <c r="C45" s="45">
        <v>86668.07</v>
      </c>
      <c r="D45" s="45">
        <v>863.35202000000004</v>
      </c>
    </row>
    <row r="46" spans="1:4" x14ac:dyDescent="0.2">
      <c r="A46" s="8">
        <v>37</v>
      </c>
      <c r="B46" s="45">
        <v>1825.9465100000002</v>
      </c>
      <c r="C46" s="45">
        <v>59227.72</v>
      </c>
      <c r="D46" s="45">
        <v>3920.0768429999998</v>
      </c>
    </row>
    <row r="47" spans="1:4" x14ac:dyDescent="0.2">
      <c r="A47" s="8">
        <v>38</v>
      </c>
      <c r="B47" s="45">
        <v>5631.1118919999999</v>
      </c>
      <c r="C47" s="45">
        <v>48147.765249999997</v>
      </c>
      <c r="D47" s="45">
        <v>6379.2757579999998</v>
      </c>
    </row>
    <row r="48" spans="1:4" x14ac:dyDescent="0.2">
      <c r="A48" s="8">
        <v>39</v>
      </c>
      <c r="B48" s="45">
        <v>15651.558106</v>
      </c>
      <c r="C48" s="45">
        <v>63738.202999999994</v>
      </c>
      <c r="D48" s="45">
        <v>4670.5610960000004</v>
      </c>
    </row>
    <row r="49" spans="1:4" x14ac:dyDescent="0.2">
      <c r="A49" s="8">
        <v>40</v>
      </c>
      <c r="B49" s="45">
        <v>20375.093016999999</v>
      </c>
      <c r="C49" s="45">
        <v>51642.885249999992</v>
      </c>
      <c r="D49" s="45">
        <v>2040.5794379999998</v>
      </c>
    </row>
    <row r="50" spans="1:4" x14ac:dyDescent="0.2">
      <c r="A50" s="8">
        <v>41</v>
      </c>
      <c r="B50" s="45">
        <v>28963.512207</v>
      </c>
      <c r="C50" s="45">
        <v>45099.115342999998</v>
      </c>
      <c r="D50" s="45">
        <v>709.50244799999996</v>
      </c>
    </row>
    <row r="51" spans="1:4" x14ac:dyDescent="0.2">
      <c r="A51" s="8">
        <v>42</v>
      </c>
      <c r="B51" s="45">
        <v>25470.325194999998</v>
      </c>
      <c r="C51" s="45">
        <v>26971.743652999998</v>
      </c>
      <c r="D51" s="45">
        <v>0</v>
      </c>
    </row>
    <row r="52" spans="1:4" x14ac:dyDescent="0.2">
      <c r="A52" s="8">
        <v>43</v>
      </c>
      <c r="B52" s="45">
        <v>24177.524414</v>
      </c>
      <c r="C52" s="45">
        <v>50197.876546999993</v>
      </c>
      <c r="D52" s="45">
        <v>1656.570637</v>
      </c>
    </row>
    <row r="53" spans="1:4" x14ac:dyDescent="0.2">
      <c r="A53" s="8">
        <v>44</v>
      </c>
      <c r="B53" s="45">
        <v>16312.223633</v>
      </c>
      <c r="C53" s="45">
        <v>57083.505999999994</v>
      </c>
      <c r="D53" s="45">
        <v>4500.9113170000001</v>
      </c>
    </row>
    <row r="54" spans="1:4" x14ac:dyDescent="0.2">
      <c r="A54" s="8">
        <v>45</v>
      </c>
      <c r="B54" s="45">
        <v>15815.976074999999</v>
      </c>
      <c r="C54" s="45">
        <v>43136.753062999996</v>
      </c>
      <c r="D54" s="45">
        <v>4604.1283570000005</v>
      </c>
    </row>
    <row r="55" spans="1:4" x14ac:dyDescent="0.2">
      <c r="A55" s="8">
        <v>46</v>
      </c>
      <c r="B55" s="45">
        <v>3876.6835020000003</v>
      </c>
      <c r="C55" s="45">
        <v>57386.476569999999</v>
      </c>
      <c r="D55" s="45">
        <v>10056.247071</v>
      </c>
    </row>
    <row r="56" spans="1:4" x14ac:dyDescent="0.2">
      <c r="A56" s="8">
        <v>47</v>
      </c>
      <c r="B56" s="45">
        <v>0</v>
      </c>
      <c r="C56" s="45">
        <v>49060.327804999994</v>
      </c>
      <c r="D56" s="45">
        <v>15197.120360999999</v>
      </c>
    </row>
    <row r="57" spans="1:4" x14ac:dyDescent="0.2">
      <c r="A57" s="8">
        <v>48</v>
      </c>
      <c r="B57" s="45">
        <v>0</v>
      </c>
      <c r="C57" s="45">
        <v>39229.600195999999</v>
      </c>
      <c r="D57" s="45">
        <v>9557.5667720000001</v>
      </c>
    </row>
    <row r="58" spans="1:4" x14ac:dyDescent="0.2">
      <c r="A58" s="8">
        <v>49</v>
      </c>
      <c r="B58" s="86">
        <v>0.92959400000000003</v>
      </c>
      <c r="C58" s="86">
        <v>48448.080999999998</v>
      </c>
      <c r="D58" s="86">
        <v>2277.5550230000003</v>
      </c>
    </row>
    <row r="59" spans="1:4" x14ac:dyDescent="0.2">
      <c r="A59" s="8">
        <v>50</v>
      </c>
      <c r="B59" s="45">
        <v>0</v>
      </c>
      <c r="C59" s="45">
        <v>67635.096000000005</v>
      </c>
      <c r="D59" s="45">
        <v>3079.5025020000003</v>
      </c>
    </row>
    <row r="60" spans="1:4" x14ac:dyDescent="0.2">
      <c r="A60" s="8">
        <v>51</v>
      </c>
      <c r="B60" s="45">
        <v>0</v>
      </c>
      <c r="C60" s="45">
        <v>42053.724703</v>
      </c>
      <c r="D60" s="45">
        <v>4282.9971919999998</v>
      </c>
    </row>
    <row r="61" spans="1:4" x14ac:dyDescent="0.2">
      <c r="A61" s="8">
        <v>52</v>
      </c>
      <c r="B61" s="45">
        <v>276.204251</v>
      </c>
      <c r="C61" s="45">
        <v>62928.264999999999</v>
      </c>
      <c r="D61" s="45">
        <v>6560.7160640000002</v>
      </c>
    </row>
    <row r="62" spans="1:4" x14ac:dyDescent="0.2">
      <c r="A62" s="8">
        <v>53</v>
      </c>
      <c r="B62" s="45">
        <v>70.977428000000003</v>
      </c>
      <c r="C62" s="45">
        <v>84471.108500000002</v>
      </c>
      <c r="D62" s="45">
        <v>1855.741348</v>
      </c>
    </row>
    <row r="63" spans="1:4" x14ac:dyDescent="0.2">
      <c r="A63" s="8">
        <v>54</v>
      </c>
      <c r="B63" s="45">
        <v>553.198713</v>
      </c>
      <c r="C63" s="45">
        <v>51645.956819999999</v>
      </c>
      <c r="D63" s="45">
        <v>399.67659899999995</v>
      </c>
    </row>
    <row r="64" spans="1:4" x14ac:dyDescent="0.2">
      <c r="A64" s="8">
        <v>55</v>
      </c>
      <c r="B64" s="45">
        <v>2.8477000000000002E-2</v>
      </c>
      <c r="C64" s="45">
        <v>34007.630370999999</v>
      </c>
      <c r="D64" s="45">
        <v>3446.1122249999999</v>
      </c>
    </row>
    <row r="65" spans="1:4" x14ac:dyDescent="0.2">
      <c r="A65" s="8">
        <v>56</v>
      </c>
      <c r="B65" s="45">
        <v>2.6645310000000002</v>
      </c>
      <c r="C65" s="45">
        <v>31866.910266999999</v>
      </c>
      <c r="D65" s="45">
        <v>13473.099853</v>
      </c>
    </row>
    <row r="66" spans="1:4" x14ac:dyDescent="0.2">
      <c r="A66" s="8">
        <v>57</v>
      </c>
      <c r="B66" s="45">
        <v>65.053644999999989</v>
      </c>
      <c r="C66" s="45">
        <v>45114.014999999999</v>
      </c>
      <c r="D66" s="45">
        <v>32552.331542</v>
      </c>
    </row>
    <row r="67" spans="1:4" x14ac:dyDescent="0.2">
      <c r="A67" s="8">
        <v>58</v>
      </c>
      <c r="B67" s="45">
        <v>0</v>
      </c>
      <c r="C67" s="45">
        <v>42762.409336000004</v>
      </c>
      <c r="D67" s="45">
        <v>32939.972168</v>
      </c>
    </row>
    <row r="68" spans="1:4" x14ac:dyDescent="0.2">
      <c r="A68" s="8">
        <v>59</v>
      </c>
      <c r="B68" s="45">
        <v>0</v>
      </c>
      <c r="C68" s="45">
        <v>35261.452637999995</v>
      </c>
      <c r="D68" s="45">
        <v>33013.122070999998</v>
      </c>
    </row>
    <row r="69" spans="1:4" x14ac:dyDescent="0.2">
      <c r="A69" s="8">
        <v>60</v>
      </c>
      <c r="B69" s="45">
        <v>0</v>
      </c>
      <c r="C69" s="45">
        <v>26536.201660999999</v>
      </c>
      <c r="D69" s="45">
        <v>32883.185058999996</v>
      </c>
    </row>
    <row r="70" spans="1:4" x14ac:dyDescent="0.2">
      <c r="A70" s="8">
        <v>61</v>
      </c>
      <c r="B70" s="45">
        <v>0</v>
      </c>
      <c r="C70" s="45">
        <v>31124.378418</v>
      </c>
      <c r="D70" s="45">
        <v>31263.973633999998</v>
      </c>
    </row>
    <row r="71" spans="1:4" x14ac:dyDescent="0.2">
      <c r="A71" s="8">
        <v>62</v>
      </c>
      <c r="B71" s="45">
        <v>0</v>
      </c>
      <c r="C71" s="45">
        <v>29800.279297000001</v>
      </c>
      <c r="D71" s="45">
        <v>32183.427733999997</v>
      </c>
    </row>
    <row r="72" spans="1:4" x14ac:dyDescent="0.2">
      <c r="A72" s="8">
        <v>63</v>
      </c>
      <c r="B72" s="45">
        <v>0</v>
      </c>
      <c r="C72" s="45">
        <v>41138.683170999997</v>
      </c>
      <c r="D72" s="45">
        <v>30025.676758000001</v>
      </c>
    </row>
    <row r="73" spans="1:4" x14ac:dyDescent="0.2">
      <c r="A73" s="8">
        <v>64</v>
      </c>
      <c r="B73" s="45">
        <v>804.72468100000003</v>
      </c>
      <c r="C73" s="45">
        <v>53431.192999999999</v>
      </c>
      <c r="D73" s="45">
        <v>30416.465332999996</v>
      </c>
    </row>
    <row r="74" spans="1:4" x14ac:dyDescent="0.2">
      <c r="A74" s="8">
        <v>65</v>
      </c>
      <c r="B74" s="45">
        <v>8739.3746339999998</v>
      </c>
      <c r="C74" s="45">
        <v>82290.868000000002</v>
      </c>
      <c r="D74" s="45">
        <v>27187.86377</v>
      </c>
    </row>
    <row r="75" spans="1:4" x14ac:dyDescent="0.2">
      <c r="A75" s="8">
        <v>66</v>
      </c>
      <c r="B75" s="45">
        <v>10552.126831000001</v>
      </c>
      <c r="C75" s="45">
        <v>100405.81</v>
      </c>
      <c r="D75" s="45">
        <v>26710.174803999998</v>
      </c>
    </row>
    <row r="76" spans="1:4" x14ac:dyDescent="0.2">
      <c r="A76" s="8">
        <v>67</v>
      </c>
      <c r="B76" s="45">
        <v>5302.401245</v>
      </c>
      <c r="C76" s="45">
        <v>109821.29399999999</v>
      </c>
      <c r="D76" s="45">
        <v>19775.747802999998</v>
      </c>
    </row>
    <row r="77" spans="1:4" x14ac:dyDescent="0.2">
      <c r="A77" s="8">
        <v>68</v>
      </c>
      <c r="B77" s="45">
        <v>979.44891900000005</v>
      </c>
      <c r="C77" s="45">
        <v>120000.71100000001</v>
      </c>
      <c r="D77" s="45">
        <v>16538.134764999999</v>
      </c>
    </row>
    <row r="78" spans="1:4" x14ac:dyDescent="0.2">
      <c r="A78" s="8">
        <v>69</v>
      </c>
      <c r="B78" s="45">
        <v>570.22675300000003</v>
      </c>
      <c r="C78" s="45">
        <v>116532.727</v>
      </c>
      <c r="D78" s="45">
        <v>19849.587403000001</v>
      </c>
    </row>
    <row r="79" spans="1:4" x14ac:dyDescent="0.2">
      <c r="A79" s="8">
        <v>70</v>
      </c>
      <c r="B79" s="45">
        <v>79.893082000000007</v>
      </c>
      <c r="C79" s="45">
        <v>107223.69</v>
      </c>
      <c r="D79" s="45">
        <v>18814.513183999999</v>
      </c>
    </row>
    <row r="80" spans="1:4" x14ac:dyDescent="0.2">
      <c r="A80" s="8">
        <v>71</v>
      </c>
      <c r="B80" s="45">
        <v>812.06182800000011</v>
      </c>
      <c r="C80" s="45">
        <v>98964.592000000004</v>
      </c>
      <c r="D80" s="45">
        <v>16856.461914</v>
      </c>
    </row>
    <row r="81" spans="1:4" x14ac:dyDescent="0.2">
      <c r="A81" s="8">
        <v>72</v>
      </c>
      <c r="B81" s="45">
        <v>4949.0543809999999</v>
      </c>
      <c r="C81" s="45">
        <v>72442.599000000002</v>
      </c>
      <c r="D81" s="45">
        <v>13299.903807999999</v>
      </c>
    </row>
    <row r="82" spans="1:4" x14ac:dyDescent="0.2">
      <c r="A82" s="8">
        <v>73</v>
      </c>
      <c r="B82" s="45">
        <v>1770.242309</v>
      </c>
      <c r="C82" s="45">
        <v>48654.717000000004</v>
      </c>
      <c r="D82" s="45">
        <v>16263.724854</v>
      </c>
    </row>
    <row r="83" spans="1:4" x14ac:dyDescent="0.2">
      <c r="A83" s="8">
        <v>74</v>
      </c>
      <c r="B83" s="45">
        <v>484.49547700000005</v>
      </c>
      <c r="C83" s="45">
        <v>45804.328351999997</v>
      </c>
      <c r="D83" s="45">
        <v>23967.970215000001</v>
      </c>
    </row>
    <row r="84" spans="1:4" x14ac:dyDescent="0.2">
      <c r="A84" s="8">
        <v>75</v>
      </c>
      <c r="B84" s="45">
        <v>0</v>
      </c>
      <c r="C84" s="45">
        <v>30036.200195999998</v>
      </c>
      <c r="D84" s="45">
        <v>22257.175780999998</v>
      </c>
    </row>
    <row r="85" spans="1:4" x14ac:dyDescent="0.2">
      <c r="A85" s="8">
        <v>76</v>
      </c>
      <c r="B85" s="45">
        <v>0</v>
      </c>
      <c r="C85" s="45">
        <v>27272.419434000003</v>
      </c>
      <c r="D85" s="45">
        <v>18638.970214999998</v>
      </c>
    </row>
    <row r="86" spans="1:4" x14ac:dyDescent="0.2">
      <c r="A86" s="8">
        <v>77</v>
      </c>
      <c r="B86" s="45">
        <v>0</v>
      </c>
      <c r="C86" s="45">
        <v>18557.496582</v>
      </c>
      <c r="D86" s="45">
        <v>19309.170409999999</v>
      </c>
    </row>
    <row r="87" spans="1:4" x14ac:dyDescent="0.2">
      <c r="A87" s="8">
        <v>78</v>
      </c>
      <c r="B87" s="45">
        <v>0.27659400000000001</v>
      </c>
      <c r="C87" s="45">
        <v>8442.2414539999991</v>
      </c>
      <c r="D87" s="45">
        <v>18393.641600999996</v>
      </c>
    </row>
    <row r="88" spans="1:4" x14ac:dyDescent="0.2">
      <c r="A88" s="8">
        <v>79</v>
      </c>
      <c r="B88" s="45">
        <v>0</v>
      </c>
      <c r="C88" s="45">
        <v>1959.22406</v>
      </c>
      <c r="D88" s="45">
        <v>12673.824463000001</v>
      </c>
    </row>
    <row r="89" spans="1:4" x14ac:dyDescent="0.2">
      <c r="A89" s="8">
        <v>80</v>
      </c>
      <c r="B89" s="45">
        <v>5.3457999999999999E-2</v>
      </c>
      <c r="C89" s="45">
        <v>9075.9906320000009</v>
      </c>
      <c r="D89" s="45">
        <v>5349.7091060000002</v>
      </c>
    </row>
    <row r="90" spans="1:4" x14ac:dyDescent="0.2">
      <c r="A90" s="8">
        <v>81</v>
      </c>
      <c r="B90" s="45">
        <v>0</v>
      </c>
      <c r="C90" s="45">
        <v>16603.844482999997</v>
      </c>
      <c r="D90" s="45">
        <v>2498.265046</v>
      </c>
    </row>
    <row r="91" spans="1:4" x14ac:dyDescent="0.2">
      <c r="A91" s="8">
        <v>82</v>
      </c>
      <c r="B91" s="45">
        <v>249.60278300000002</v>
      </c>
      <c r="C91" s="45">
        <v>23047.54248</v>
      </c>
      <c r="D91" s="45">
        <v>1962.0544749999999</v>
      </c>
    </row>
    <row r="92" spans="1:4" x14ac:dyDescent="0.2">
      <c r="A92" s="8">
        <v>83</v>
      </c>
      <c r="B92" s="45">
        <v>958.75047099999995</v>
      </c>
      <c r="C92" s="45">
        <v>7170.0400999999993</v>
      </c>
      <c r="D92" s="45">
        <v>1591.033721</v>
      </c>
    </row>
    <row r="93" spans="1:4" x14ac:dyDescent="0.2">
      <c r="A93" s="8">
        <v>84</v>
      </c>
      <c r="B93" s="45">
        <v>2307.980982</v>
      </c>
      <c r="C93" s="45">
        <v>10156.548338999999</v>
      </c>
      <c r="D93" s="45">
        <v>47.429955</v>
      </c>
    </row>
    <row r="94" spans="1:4" x14ac:dyDescent="0.2">
      <c r="A94" s="8">
        <v>85</v>
      </c>
      <c r="B94" s="45">
        <v>6703.4543450000001</v>
      </c>
      <c r="C94" s="45">
        <v>10538.66034</v>
      </c>
      <c r="D94" s="45">
        <v>4252.8315499999999</v>
      </c>
    </row>
    <row r="95" spans="1:4" x14ac:dyDescent="0.2">
      <c r="A95" s="8">
        <v>86</v>
      </c>
      <c r="B95" s="45">
        <v>3515.1906129999998</v>
      </c>
      <c r="C95" s="45">
        <v>6479.0888670000004</v>
      </c>
      <c r="D95" s="45">
        <v>2221.5928800000002</v>
      </c>
    </row>
    <row r="96" spans="1:4" x14ac:dyDescent="0.2">
      <c r="A96" s="8">
        <v>87</v>
      </c>
      <c r="B96" s="45">
        <v>1077.791671</v>
      </c>
      <c r="C96" s="45">
        <v>11087.242676</v>
      </c>
      <c r="D96" s="45">
        <v>590.85658899999999</v>
      </c>
    </row>
    <row r="97" spans="1:4" x14ac:dyDescent="0.2">
      <c r="A97" s="8">
        <v>88</v>
      </c>
      <c r="B97" s="45">
        <v>1430.893814</v>
      </c>
      <c r="C97" s="45">
        <v>16179.332275000001</v>
      </c>
      <c r="D97" s="45">
        <v>1483.2754529999997</v>
      </c>
    </row>
    <row r="98" spans="1:4" x14ac:dyDescent="0.2">
      <c r="A98" s="8">
        <v>89</v>
      </c>
      <c r="B98" s="45">
        <v>2922.8340760000001</v>
      </c>
      <c r="C98" s="45">
        <v>10237.454223000001</v>
      </c>
      <c r="D98" s="45">
        <v>1490.1870920000001</v>
      </c>
    </row>
    <row r="99" spans="1:4" x14ac:dyDescent="0.2">
      <c r="A99" s="8">
        <v>90</v>
      </c>
      <c r="B99" s="45">
        <v>10451.012449999998</v>
      </c>
      <c r="C99" s="45">
        <v>9011.6477059999997</v>
      </c>
      <c r="D99" s="45">
        <v>2710.806595</v>
      </c>
    </row>
    <row r="100" spans="1:4" x14ac:dyDescent="0.2">
      <c r="A100" s="8">
        <v>91</v>
      </c>
      <c r="B100" s="45">
        <v>28137.097898</v>
      </c>
      <c r="C100" s="45">
        <v>10045.473877</v>
      </c>
      <c r="D100" s="45">
        <v>1517.0682449999999</v>
      </c>
    </row>
    <row r="101" spans="1:4" x14ac:dyDescent="0.2">
      <c r="A101" s="8">
        <v>92</v>
      </c>
      <c r="B101" s="45">
        <v>22490.898437</v>
      </c>
      <c r="C101" s="45">
        <v>13677.403075</v>
      </c>
      <c r="D101" s="45">
        <v>6418.2704469999999</v>
      </c>
    </row>
    <row r="102" spans="1:4" x14ac:dyDescent="0.2">
      <c r="A102" s="8">
        <v>93</v>
      </c>
      <c r="B102" s="45">
        <v>34321.725586</v>
      </c>
      <c r="C102" s="45">
        <v>13500.403319999999</v>
      </c>
      <c r="D102" s="45">
        <v>4904.2041009999994</v>
      </c>
    </row>
    <row r="103" spans="1:4" x14ac:dyDescent="0.2">
      <c r="A103" s="8">
        <v>94</v>
      </c>
      <c r="B103" s="45">
        <v>29661.993163000003</v>
      </c>
      <c r="C103" s="45">
        <v>15744.891846</v>
      </c>
      <c r="D103" s="45">
        <v>18285.418943999997</v>
      </c>
    </row>
    <row r="104" spans="1:4" x14ac:dyDescent="0.2">
      <c r="A104" s="8">
        <v>95</v>
      </c>
      <c r="B104" s="45">
        <v>29965.382323999998</v>
      </c>
      <c r="C104" s="45">
        <v>24748.394531000002</v>
      </c>
      <c r="D104" s="45">
        <v>17318.883300000001</v>
      </c>
    </row>
    <row r="105" spans="1:4" x14ac:dyDescent="0.2">
      <c r="A105" s="8">
        <v>96</v>
      </c>
      <c r="B105" s="45">
        <v>34193.988987999997</v>
      </c>
      <c r="C105" s="45">
        <v>20160.177735000001</v>
      </c>
      <c r="D105" s="45">
        <v>18862.447754000001</v>
      </c>
    </row>
    <row r="106" spans="1:4" x14ac:dyDescent="0.2">
      <c r="A106" s="8">
        <v>97</v>
      </c>
      <c r="B106" s="45">
        <v>46120.093360000006</v>
      </c>
      <c r="C106" s="45">
        <v>8540.3013910000009</v>
      </c>
      <c r="D106" s="45">
        <v>24380.839356</v>
      </c>
    </row>
    <row r="107" spans="1:4" x14ac:dyDescent="0.2">
      <c r="A107" s="8">
        <v>98</v>
      </c>
      <c r="B107" s="45">
        <v>41144.568851999997</v>
      </c>
      <c r="C107" s="45">
        <v>1768.571449</v>
      </c>
      <c r="D107" s="45">
        <v>25253.438965999998</v>
      </c>
    </row>
    <row r="108" spans="1:4" x14ac:dyDescent="0.2">
      <c r="A108" s="8">
        <v>99</v>
      </c>
      <c r="B108" s="45">
        <v>69548.479000000007</v>
      </c>
      <c r="C108" s="45">
        <v>0</v>
      </c>
      <c r="D108" s="45">
        <v>15297.994142</v>
      </c>
    </row>
    <row r="109" spans="1:4" x14ac:dyDescent="0.2">
      <c r="A109" s="8">
        <v>100</v>
      </c>
      <c r="B109" s="45">
        <v>79870.847999999998</v>
      </c>
      <c r="C109" s="45">
        <v>0</v>
      </c>
      <c r="D109" s="45">
        <v>12305.023681999999</v>
      </c>
    </row>
    <row r="110" spans="1:4" x14ac:dyDescent="0.2">
      <c r="A110" s="8">
        <v>101</v>
      </c>
      <c r="B110" s="45">
        <v>100247.94100000001</v>
      </c>
      <c r="C110" s="45">
        <v>2989.6221210000003</v>
      </c>
      <c r="D110" s="45">
        <v>12755.374756000001</v>
      </c>
    </row>
    <row r="111" spans="1:4" x14ac:dyDescent="0.2">
      <c r="A111" s="8">
        <v>102</v>
      </c>
      <c r="B111" s="45">
        <v>76160.604000000007</v>
      </c>
      <c r="C111" s="45">
        <v>7450.9173580000006</v>
      </c>
      <c r="D111" s="45">
        <v>7257.9604490000002</v>
      </c>
    </row>
    <row r="112" spans="1:4" x14ac:dyDescent="0.2">
      <c r="A112" s="8">
        <v>103</v>
      </c>
      <c r="B112" s="45">
        <v>49349.480999999992</v>
      </c>
      <c r="C112" s="45">
        <v>7367.8651120000004</v>
      </c>
      <c r="D112" s="45">
        <v>11924.545899000001</v>
      </c>
    </row>
    <row r="113" spans="1:4" x14ac:dyDescent="0.2">
      <c r="A113" s="8">
        <v>104</v>
      </c>
      <c r="B113" s="45">
        <v>76322.324000000008</v>
      </c>
      <c r="C113" s="45">
        <v>11331.015137999999</v>
      </c>
      <c r="D113" s="45">
        <v>11069.04248</v>
      </c>
    </row>
    <row r="114" spans="1:4" x14ac:dyDescent="0.2">
      <c r="A114" s="8">
        <v>105</v>
      </c>
      <c r="B114" s="45">
        <v>59384.544000000002</v>
      </c>
      <c r="C114" s="45">
        <v>10599.625609999999</v>
      </c>
      <c r="D114" s="45">
        <v>13460.224608999999</v>
      </c>
    </row>
    <row r="115" spans="1:4" x14ac:dyDescent="0.2">
      <c r="A115" s="8">
        <v>106</v>
      </c>
      <c r="B115" s="45">
        <v>87170.643000000011</v>
      </c>
      <c r="C115" s="45">
        <v>29121.583495999999</v>
      </c>
      <c r="D115" s="45">
        <v>18151.470459</v>
      </c>
    </row>
    <row r="116" spans="1:4" x14ac:dyDescent="0.2">
      <c r="A116" s="8">
        <v>107</v>
      </c>
      <c r="B116" s="45">
        <v>60641.93</v>
      </c>
      <c r="C116" s="45">
        <v>43103.241664000001</v>
      </c>
      <c r="D116" s="45">
        <v>26450.895507000001</v>
      </c>
    </row>
    <row r="117" spans="1:4" x14ac:dyDescent="0.2">
      <c r="A117" s="8">
        <v>108</v>
      </c>
      <c r="B117" s="45">
        <v>25455.197265999999</v>
      </c>
      <c r="C117" s="45">
        <v>32321.449218999998</v>
      </c>
      <c r="D117" s="45">
        <v>29055.78125</v>
      </c>
    </row>
    <row r="118" spans="1:4" x14ac:dyDescent="0.2">
      <c r="A118" s="8">
        <v>109</v>
      </c>
      <c r="B118" s="45">
        <v>14038.748779</v>
      </c>
      <c r="C118" s="45">
        <v>19888.948242999999</v>
      </c>
      <c r="D118" s="45">
        <v>27033.103515999999</v>
      </c>
    </row>
    <row r="119" spans="1:4" x14ac:dyDescent="0.2">
      <c r="A119" s="8">
        <v>110</v>
      </c>
      <c r="B119" s="45">
        <v>929.37540499999989</v>
      </c>
      <c r="C119" s="45">
        <v>5281.8923340000001</v>
      </c>
      <c r="D119" s="45">
        <v>26765.772948999998</v>
      </c>
    </row>
    <row r="120" spans="1:4" x14ac:dyDescent="0.2">
      <c r="A120" s="8">
        <v>111</v>
      </c>
      <c r="B120" s="45">
        <v>2605.88292</v>
      </c>
      <c r="C120" s="45">
        <v>147.25245000000001</v>
      </c>
      <c r="D120" s="45">
        <v>21722.013673000001</v>
      </c>
    </row>
    <row r="121" spans="1:4" x14ac:dyDescent="0.2">
      <c r="A121" s="8">
        <v>112</v>
      </c>
      <c r="B121" s="45">
        <v>6443.0180659999996</v>
      </c>
      <c r="C121" s="45">
        <v>2.8711E-2</v>
      </c>
      <c r="D121" s="45">
        <v>20829.186036000003</v>
      </c>
    </row>
    <row r="122" spans="1:4" x14ac:dyDescent="0.2">
      <c r="A122" s="8">
        <v>113</v>
      </c>
      <c r="B122" s="45">
        <v>2686.416291</v>
      </c>
      <c r="C122" s="45">
        <v>11429.217178999999</v>
      </c>
      <c r="D122" s="45">
        <v>16363.216307999999</v>
      </c>
    </row>
    <row r="123" spans="1:4" x14ac:dyDescent="0.2">
      <c r="A123" s="8">
        <v>114</v>
      </c>
      <c r="B123" s="45">
        <v>1290.9413609999999</v>
      </c>
      <c r="C123" s="45">
        <v>39159.030930000001</v>
      </c>
      <c r="D123" s="45">
        <v>9494.3852539999989</v>
      </c>
    </row>
    <row r="124" spans="1:4" x14ac:dyDescent="0.2">
      <c r="A124" s="8">
        <v>115</v>
      </c>
      <c r="B124" s="45">
        <v>292.54423000000003</v>
      </c>
      <c r="C124" s="45">
        <v>61063.004000000001</v>
      </c>
      <c r="D124" s="45">
        <v>7694.9859609999994</v>
      </c>
    </row>
    <row r="125" spans="1:4" x14ac:dyDescent="0.2">
      <c r="A125" s="8">
        <v>116</v>
      </c>
      <c r="B125" s="45">
        <v>0</v>
      </c>
      <c r="C125" s="45">
        <v>94361.614999999991</v>
      </c>
      <c r="D125" s="45">
        <v>12177.91455</v>
      </c>
    </row>
    <row r="126" spans="1:4" x14ac:dyDescent="0.2">
      <c r="A126" s="8">
        <v>117</v>
      </c>
      <c r="B126" s="45">
        <v>1991.2501530000002</v>
      </c>
      <c r="C126" s="45">
        <v>114278.47200000001</v>
      </c>
      <c r="D126" s="45">
        <v>12179.248047000001</v>
      </c>
    </row>
    <row r="127" spans="1:4" x14ac:dyDescent="0.2">
      <c r="A127" s="8">
        <v>118</v>
      </c>
      <c r="B127" s="45">
        <v>11270.134155</v>
      </c>
      <c r="C127" s="45">
        <v>118181.60675000001</v>
      </c>
      <c r="D127" s="45">
        <v>14128.076660999999</v>
      </c>
    </row>
    <row r="128" spans="1:4" x14ac:dyDescent="0.2">
      <c r="A128" s="8">
        <v>119</v>
      </c>
      <c r="B128" s="45">
        <v>17706.800781999998</v>
      </c>
      <c r="C128" s="45">
        <v>117873.753</v>
      </c>
      <c r="D128" s="45">
        <v>5082.1992190000001</v>
      </c>
    </row>
    <row r="129" spans="1:4" x14ac:dyDescent="0.2">
      <c r="A129" s="8">
        <v>120</v>
      </c>
      <c r="B129" s="45">
        <v>46519.416991999999</v>
      </c>
      <c r="C129" s="45">
        <v>118195.276</v>
      </c>
      <c r="D129" s="45">
        <v>10957.481812000002</v>
      </c>
    </row>
    <row r="130" spans="1:4" x14ac:dyDescent="0.2">
      <c r="A130" s="8">
        <v>121</v>
      </c>
      <c r="B130" s="45">
        <v>85029.487999999998</v>
      </c>
      <c r="C130" s="45">
        <v>118078.022</v>
      </c>
      <c r="D130" s="45">
        <v>15981.318603</v>
      </c>
    </row>
    <row r="131" spans="1:4" x14ac:dyDescent="0.2">
      <c r="A131" s="8">
        <v>122</v>
      </c>
      <c r="B131" s="45">
        <v>110662.886</v>
      </c>
      <c r="C131" s="45">
        <v>116980.867</v>
      </c>
      <c r="D131" s="45">
        <v>8371.2730709999996</v>
      </c>
    </row>
    <row r="132" spans="1:4" x14ac:dyDescent="0.2">
      <c r="A132" s="8">
        <v>123</v>
      </c>
      <c r="B132" s="45">
        <v>137099.65900000001</v>
      </c>
      <c r="C132" s="45">
        <v>117412.929</v>
      </c>
      <c r="D132" s="45">
        <v>5607.4272449999999</v>
      </c>
    </row>
    <row r="133" spans="1:4" x14ac:dyDescent="0.2">
      <c r="A133" s="8">
        <v>124</v>
      </c>
      <c r="B133" s="45">
        <v>129731.878</v>
      </c>
      <c r="C133" s="45">
        <v>115773.85100000001</v>
      </c>
      <c r="D133" s="45">
        <v>4352.3771369999995</v>
      </c>
    </row>
    <row r="134" spans="1:4" x14ac:dyDescent="0.2">
      <c r="A134" s="8">
        <v>125</v>
      </c>
      <c r="B134" s="45">
        <v>52055.775141000006</v>
      </c>
      <c r="C134" s="45">
        <v>69997.864000000001</v>
      </c>
      <c r="D134" s="45">
        <v>1949.8711239999998</v>
      </c>
    </row>
    <row r="135" spans="1:4" x14ac:dyDescent="0.2">
      <c r="A135" s="8">
        <v>126</v>
      </c>
      <c r="B135" s="45">
        <v>34547.185597000003</v>
      </c>
      <c r="C135" s="45">
        <v>63471.774000000005</v>
      </c>
      <c r="D135" s="45">
        <v>4591.6257929999992</v>
      </c>
    </row>
    <row r="136" spans="1:4" x14ac:dyDescent="0.2">
      <c r="A136" s="8">
        <v>127</v>
      </c>
      <c r="B136" s="45">
        <v>35166.746695000002</v>
      </c>
      <c r="C136" s="45">
        <v>50078.036706999999</v>
      </c>
      <c r="D136" s="45">
        <v>4217.4237069999999</v>
      </c>
    </row>
    <row r="137" spans="1:4" x14ac:dyDescent="0.2">
      <c r="A137" s="8">
        <v>128</v>
      </c>
      <c r="B137" s="45">
        <v>1367.8059370000001</v>
      </c>
      <c r="C137" s="45">
        <v>84085.669000000009</v>
      </c>
      <c r="D137" s="45">
        <v>3849.5142219999998</v>
      </c>
    </row>
    <row r="138" spans="1:4" x14ac:dyDescent="0.2">
      <c r="A138" s="8">
        <v>129</v>
      </c>
      <c r="B138" s="45">
        <v>33.179014000000002</v>
      </c>
      <c r="C138" s="45">
        <v>88050.870999999999</v>
      </c>
      <c r="D138" s="45">
        <v>3167.2083729999999</v>
      </c>
    </row>
    <row r="139" spans="1:4" x14ac:dyDescent="0.2">
      <c r="A139" s="8">
        <v>130</v>
      </c>
      <c r="B139" s="45">
        <v>175.92649399999999</v>
      </c>
      <c r="C139" s="45">
        <v>106394.72399999999</v>
      </c>
      <c r="D139" s="45">
        <v>5314.8005379999995</v>
      </c>
    </row>
    <row r="140" spans="1:4" x14ac:dyDescent="0.2">
      <c r="A140" s="8">
        <v>131</v>
      </c>
      <c r="B140" s="45">
        <v>8.5459999999999998E-3</v>
      </c>
      <c r="C140" s="45">
        <v>110375.821</v>
      </c>
      <c r="D140" s="45">
        <v>3392.7528689999999</v>
      </c>
    </row>
    <row r="141" spans="1:4" x14ac:dyDescent="0.2">
      <c r="A141" s="8">
        <v>132</v>
      </c>
      <c r="B141" s="45">
        <v>13729.089562000001</v>
      </c>
      <c r="C141" s="45">
        <v>109797.02800000001</v>
      </c>
      <c r="D141" s="45">
        <v>3935.5414430000001</v>
      </c>
    </row>
    <row r="142" spans="1:4" x14ac:dyDescent="0.2">
      <c r="A142" s="8">
        <v>133</v>
      </c>
      <c r="B142" s="45">
        <v>57583.633999999998</v>
      </c>
      <c r="C142" s="45">
        <v>96979.205000000002</v>
      </c>
      <c r="D142" s="45">
        <v>6783.6071780000002</v>
      </c>
    </row>
    <row r="143" spans="1:4" x14ac:dyDescent="0.2">
      <c r="A143" s="8">
        <v>134</v>
      </c>
      <c r="B143" s="45">
        <v>92161.859999999986</v>
      </c>
      <c r="C143" s="45">
        <v>77654.494000000006</v>
      </c>
      <c r="D143" s="45">
        <v>6937.3410640000002</v>
      </c>
    </row>
    <row r="144" spans="1:4" x14ac:dyDescent="0.2">
      <c r="A144" s="8">
        <v>135</v>
      </c>
      <c r="B144" s="45">
        <v>130016.50599999999</v>
      </c>
      <c r="C144" s="45">
        <v>68425.486000000004</v>
      </c>
      <c r="D144" s="45">
        <v>12289.500488000001</v>
      </c>
    </row>
    <row r="145" spans="1:4" x14ac:dyDescent="0.2">
      <c r="A145" s="8">
        <v>136</v>
      </c>
      <c r="B145" s="45">
        <v>162876.47499999998</v>
      </c>
      <c r="C145" s="45">
        <v>71962.114999999991</v>
      </c>
      <c r="D145" s="45">
        <v>11977.961181999999</v>
      </c>
    </row>
    <row r="146" spans="1:4" x14ac:dyDescent="0.2">
      <c r="A146" s="8">
        <v>137</v>
      </c>
      <c r="B146" s="45">
        <v>163690.25</v>
      </c>
      <c r="C146" s="45">
        <v>112408.36899999999</v>
      </c>
      <c r="D146" s="45">
        <v>7260.005494</v>
      </c>
    </row>
    <row r="147" spans="1:4" x14ac:dyDescent="0.2">
      <c r="A147" s="8">
        <v>138</v>
      </c>
      <c r="B147" s="45">
        <v>156424.579</v>
      </c>
      <c r="C147" s="45">
        <v>117998.74299999999</v>
      </c>
      <c r="D147" s="45">
        <v>8159.1929930000006</v>
      </c>
    </row>
    <row r="148" spans="1:4" x14ac:dyDescent="0.2">
      <c r="A148" s="8">
        <v>139</v>
      </c>
      <c r="B148" s="45">
        <v>135126.826</v>
      </c>
      <c r="C148" s="45">
        <v>117408.90999999999</v>
      </c>
      <c r="D148" s="45">
        <v>5225.1243899999999</v>
      </c>
    </row>
    <row r="149" spans="1:4" x14ac:dyDescent="0.2">
      <c r="A149" s="8">
        <v>140</v>
      </c>
      <c r="B149" s="45">
        <v>122005.00399999999</v>
      </c>
      <c r="C149" s="45">
        <v>112591.327</v>
      </c>
      <c r="D149" s="45">
        <v>4321.638672</v>
      </c>
    </row>
    <row r="150" spans="1:4" x14ac:dyDescent="0.2">
      <c r="A150" s="8">
        <v>141</v>
      </c>
      <c r="B150" s="45">
        <v>107968.84</v>
      </c>
      <c r="C150" s="45">
        <v>116589.484</v>
      </c>
      <c r="D150" s="45">
        <v>5158.9359119999999</v>
      </c>
    </row>
    <row r="151" spans="1:4" x14ac:dyDescent="0.2">
      <c r="A151" s="8">
        <v>142</v>
      </c>
      <c r="B151" s="45">
        <v>147976.769</v>
      </c>
      <c r="C151" s="45">
        <v>118348.973</v>
      </c>
      <c r="D151" s="45">
        <v>4944.1049810000004</v>
      </c>
    </row>
    <row r="152" spans="1:4" x14ac:dyDescent="0.2">
      <c r="A152" s="8">
        <v>143</v>
      </c>
      <c r="B152" s="45">
        <v>154265.70300000001</v>
      </c>
      <c r="C152" s="45">
        <v>116309.96100000001</v>
      </c>
      <c r="D152" s="45">
        <v>4704.0496220000005</v>
      </c>
    </row>
    <row r="153" spans="1:4" x14ac:dyDescent="0.2">
      <c r="A153" s="8">
        <v>144</v>
      </c>
      <c r="B153" s="45">
        <v>160406.88699999999</v>
      </c>
      <c r="C153" s="45">
        <v>59723.022499999999</v>
      </c>
      <c r="D153" s="45">
        <v>4392.6465459999999</v>
      </c>
    </row>
    <row r="154" spans="1:4" x14ac:dyDescent="0.2">
      <c r="A154" s="8">
        <v>145</v>
      </c>
      <c r="B154" s="45">
        <v>160738.29250000001</v>
      </c>
      <c r="C154" s="45">
        <v>22397.790373000003</v>
      </c>
      <c r="D154" s="45">
        <v>6253.6451419999994</v>
      </c>
    </row>
    <row r="155" spans="1:4" x14ac:dyDescent="0.2">
      <c r="A155" s="8">
        <v>146</v>
      </c>
      <c r="B155" s="45">
        <v>161950.81325000001</v>
      </c>
      <c r="C155" s="45">
        <v>3949.8946539999997</v>
      </c>
      <c r="D155" s="45">
        <v>11983.588133999998</v>
      </c>
    </row>
    <row r="156" spans="1:4" x14ac:dyDescent="0.2">
      <c r="A156" s="8">
        <v>147</v>
      </c>
      <c r="B156" s="45">
        <v>163642.03099999999</v>
      </c>
      <c r="C156" s="45">
        <v>1721.3617609999999</v>
      </c>
      <c r="D156" s="45">
        <v>7826.2670900000003</v>
      </c>
    </row>
    <row r="157" spans="1:4" x14ac:dyDescent="0.2">
      <c r="A157" s="8">
        <v>148</v>
      </c>
      <c r="B157" s="45">
        <v>151628.78525000002</v>
      </c>
      <c r="C157" s="45">
        <v>516.85797099999991</v>
      </c>
      <c r="D157" s="45">
        <v>8417.3743890000005</v>
      </c>
    </row>
    <row r="158" spans="1:4" x14ac:dyDescent="0.2">
      <c r="A158" s="8">
        <v>149</v>
      </c>
      <c r="B158" s="45">
        <v>117830.05899999999</v>
      </c>
      <c r="C158" s="45">
        <v>21.738116999999999</v>
      </c>
      <c r="D158" s="45">
        <v>10886.642577999999</v>
      </c>
    </row>
    <row r="159" spans="1:4" x14ac:dyDescent="0.2">
      <c r="A159" s="8">
        <v>150</v>
      </c>
      <c r="B159" s="45">
        <v>135597.25599999999</v>
      </c>
      <c r="C159" s="45">
        <v>102.85079899999999</v>
      </c>
      <c r="D159" s="45">
        <v>4277.0135490000002</v>
      </c>
    </row>
    <row r="160" spans="1:4" x14ac:dyDescent="0.2">
      <c r="A160" s="8">
        <v>151</v>
      </c>
      <c r="B160" s="45">
        <v>122369.85575</v>
      </c>
      <c r="C160" s="45">
        <v>2283.5767510000001</v>
      </c>
      <c r="D160" s="45">
        <v>734.24179400000003</v>
      </c>
    </row>
    <row r="161" spans="1:4" x14ac:dyDescent="0.2">
      <c r="A161" s="8">
        <v>152</v>
      </c>
      <c r="B161" s="45">
        <v>145758.15600000002</v>
      </c>
      <c r="C161" s="45">
        <v>16506.778808999999</v>
      </c>
      <c r="D161" s="45">
        <v>5441.3668820000003</v>
      </c>
    </row>
    <row r="162" spans="1:4" x14ac:dyDescent="0.2">
      <c r="A162" s="8">
        <v>153</v>
      </c>
      <c r="B162" s="45">
        <v>123087.82699999999</v>
      </c>
      <c r="C162" s="45">
        <v>45299.532081999998</v>
      </c>
      <c r="D162" s="45">
        <v>10198.921387</v>
      </c>
    </row>
    <row r="163" spans="1:4" x14ac:dyDescent="0.2">
      <c r="A163" s="8">
        <v>154</v>
      </c>
      <c r="B163" s="45">
        <v>133892.06475000002</v>
      </c>
      <c r="C163" s="45">
        <v>55496.815110000003</v>
      </c>
      <c r="D163" s="45">
        <v>3836.6082150000002</v>
      </c>
    </row>
    <row r="164" spans="1:4" x14ac:dyDescent="0.2">
      <c r="A164" s="8">
        <v>155</v>
      </c>
      <c r="B164" s="45">
        <v>98004.618000000017</v>
      </c>
      <c r="C164" s="45">
        <v>32650.713121000001</v>
      </c>
      <c r="D164" s="45">
        <v>3457.7094729999999</v>
      </c>
    </row>
    <row r="165" spans="1:4" x14ac:dyDescent="0.2">
      <c r="A165" s="8">
        <v>156</v>
      </c>
      <c r="B165" s="45">
        <v>77796.351999999984</v>
      </c>
      <c r="C165" s="45">
        <v>17800.316895</v>
      </c>
      <c r="D165" s="45">
        <v>3052.1968379999998</v>
      </c>
    </row>
    <row r="166" spans="1:4" x14ac:dyDescent="0.2">
      <c r="A166" s="8">
        <v>157</v>
      </c>
      <c r="B166" s="45">
        <v>60999.587999999996</v>
      </c>
      <c r="C166" s="45">
        <v>5293.1093129999999</v>
      </c>
      <c r="D166" s="45">
        <v>2899.1842649999999</v>
      </c>
    </row>
    <row r="167" spans="1:4" x14ac:dyDescent="0.2">
      <c r="A167" s="8">
        <v>158</v>
      </c>
      <c r="B167" s="45">
        <v>57007.907999999996</v>
      </c>
      <c r="C167" s="45">
        <v>7646.4731449999999</v>
      </c>
      <c r="D167" s="45">
        <v>1105.8535769999999</v>
      </c>
    </row>
    <row r="168" spans="1:4" x14ac:dyDescent="0.2">
      <c r="A168" s="8">
        <v>159</v>
      </c>
      <c r="B168" s="45">
        <v>89752.236999999994</v>
      </c>
      <c r="C168" s="45">
        <v>3604.2751000000003</v>
      </c>
      <c r="D168" s="45">
        <v>67.022604999999999</v>
      </c>
    </row>
    <row r="169" spans="1:4" x14ac:dyDescent="0.2">
      <c r="A169" s="8">
        <v>160</v>
      </c>
      <c r="B169" s="45">
        <v>121759.96275000001</v>
      </c>
      <c r="C169" s="45">
        <v>3535.0178139999998</v>
      </c>
      <c r="D169" s="45">
        <v>153.63785300000001</v>
      </c>
    </row>
    <row r="170" spans="1:4" x14ac:dyDescent="0.2">
      <c r="A170" s="8">
        <v>161</v>
      </c>
      <c r="B170" s="45">
        <v>127436.19399999999</v>
      </c>
      <c r="C170" s="45">
        <v>10203.319824</v>
      </c>
      <c r="D170" s="45">
        <v>0</v>
      </c>
    </row>
    <row r="171" spans="1:4" x14ac:dyDescent="0.2">
      <c r="A171" s="8">
        <v>162</v>
      </c>
      <c r="B171" s="45">
        <v>118300.66500000001</v>
      </c>
      <c r="C171" s="45">
        <v>11833.719848000001</v>
      </c>
      <c r="D171" s="45">
        <v>0</v>
      </c>
    </row>
    <row r="172" spans="1:4" x14ac:dyDescent="0.2">
      <c r="A172" s="8">
        <v>163</v>
      </c>
      <c r="B172" s="45">
        <v>86534.943000000014</v>
      </c>
      <c r="C172" s="45">
        <v>16040.159666999998</v>
      </c>
      <c r="D172" s="45">
        <v>0</v>
      </c>
    </row>
    <row r="173" spans="1:4" x14ac:dyDescent="0.2">
      <c r="A173" s="8">
        <v>164</v>
      </c>
      <c r="B173" s="45">
        <v>44990.542934000005</v>
      </c>
      <c r="C173" s="45">
        <v>40830.135249999999</v>
      </c>
      <c r="D173" s="45">
        <v>0</v>
      </c>
    </row>
    <row r="174" spans="1:4" x14ac:dyDescent="0.2">
      <c r="A174" s="8">
        <v>165</v>
      </c>
      <c r="B174" s="45">
        <v>9415.445921999999</v>
      </c>
      <c r="C174" s="45">
        <v>67092.895999999993</v>
      </c>
      <c r="D174" s="45">
        <v>86.628281999999999</v>
      </c>
    </row>
    <row r="175" spans="1:4" x14ac:dyDescent="0.2">
      <c r="A175" s="8">
        <v>166</v>
      </c>
      <c r="B175" s="45">
        <v>777.6602979999999</v>
      </c>
      <c r="C175" s="45">
        <v>73632.111000000004</v>
      </c>
      <c r="D175" s="45">
        <v>58.239554000000005</v>
      </c>
    </row>
    <row r="176" spans="1:4" x14ac:dyDescent="0.2">
      <c r="A176" s="8">
        <v>167</v>
      </c>
      <c r="B176" s="45">
        <v>1737.8110360000001</v>
      </c>
      <c r="C176" s="45">
        <v>63167.258999999998</v>
      </c>
      <c r="D176" s="45">
        <v>86.601509000000007</v>
      </c>
    </row>
    <row r="177" spans="1:4" x14ac:dyDescent="0.2">
      <c r="A177" s="8">
        <v>168</v>
      </c>
      <c r="B177" s="45">
        <v>4602.6661679999997</v>
      </c>
      <c r="C177" s="45">
        <v>65687.447499999995</v>
      </c>
      <c r="D177" s="45">
        <v>1.061E-2</v>
      </c>
    </row>
    <row r="178" spans="1:4" x14ac:dyDescent="0.2">
      <c r="A178" s="8">
        <v>169</v>
      </c>
      <c r="B178" s="45">
        <v>9399.2823489999992</v>
      </c>
      <c r="C178" s="45">
        <v>75047.429000000004</v>
      </c>
      <c r="D178" s="45">
        <v>0</v>
      </c>
    </row>
    <row r="179" spans="1:4" x14ac:dyDescent="0.2">
      <c r="A179" s="8">
        <v>170</v>
      </c>
      <c r="B179" s="45">
        <v>6984.4499520000008</v>
      </c>
      <c r="C179" s="45">
        <v>97887.12724999999</v>
      </c>
      <c r="D179" s="45">
        <v>0</v>
      </c>
    </row>
    <row r="180" spans="1:4" x14ac:dyDescent="0.2">
      <c r="A180" s="8">
        <v>171</v>
      </c>
      <c r="B180" s="45">
        <v>2298.5037229999998</v>
      </c>
      <c r="C180" s="45">
        <v>103346.48</v>
      </c>
      <c r="D180" s="45">
        <v>54.780540000000002</v>
      </c>
    </row>
    <row r="181" spans="1:4" x14ac:dyDescent="0.2">
      <c r="A181" s="8">
        <v>172</v>
      </c>
      <c r="B181" s="45">
        <v>0</v>
      </c>
      <c r="C181" s="45">
        <v>91346.760999999999</v>
      </c>
      <c r="D181" s="45">
        <v>530.49821899999995</v>
      </c>
    </row>
    <row r="182" spans="1:4" x14ac:dyDescent="0.2">
      <c r="A182" s="8">
        <v>173</v>
      </c>
      <c r="B182" s="45">
        <v>0</v>
      </c>
      <c r="C182" s="45">
        <v>63237.993000000002</v>
      </c>
      <c r="D182" s="45">
        <v>261.33380399999999</v>
      </c>
    </row>
    <row r="183" spans="1:4" x14ac:dyDescent="0.2">
      <c r="A183" s="8">
        <v>174</v>
      </c>
      <c r="B183" s="45">
        <v>0</v>
      </c>
      <c r="C183" s="45">
        <v>64428.791999999994</v>
      </c>
      <c r="D183" s="45">
        <v>1240.6157840000001</v>
      </c>
    </row>
    <row r="184" spans="1:4" x14ac:dyDescent="0.2">
      <c r="A184" s="8">
        <v>175</v>
      </c>
      <c r="B184" s="45">
        <v>0</v>
      </c>
      <c r="C184" s="45">
        <v>80471.597000000009</v>
      </c>
      <c r="D184" s="45">
        <v>1146.4900210000001</v>
      </c>
    </row>
    <row r="185" spans="1:4" x14ac:dyDescent="0.2">
      <c r="A185" s="8">
        <v>176</v>
      </c>
      <c r="B185" s="45">
        <v>0</v>
      </c>
      <c r="C185" s="45">
        <v>107840.85550000001</v>
      </c>
      <c r="D185" s="45">
        <v>38.645958</v>
      </c>
    </row>
    <row r="186" spans="1:4" x14ac:dyDescent="0.2">
      <c r="A186" s="8">
        <v>177</v>
      </c>
      <c r="B186" s="45">
        <v>0</v>
      </c>
      <c r="C186" s="45">
        <v>114652.23699999999</v>
      </c>
      <c r="D186" s="45">
        <v>374.85280500000005</v>
      </c>
    </row>
    <row r="187" spans="1:4" x14ac:dyDescent="0.2">
      <c r="A187" s="8">
        <v>178</v>
      </c>
      <c r="B187" s="45">
        <v>0</v>
      </c>
      <c r="C187" s="45">
        <v>117435.76199999999</v>
      </c>
      <c r="D187" s="45">
        <v>1547.833609</v>
      </c>
    </row>
    <row r="188" spans="1:4" x14ac:dyDescent="0.2">
      <c r="A188" s="8">
        <v>179</v>
      </c>
      <c r="B188" s="45">
        <v>0</v>
      </c>
      <c r="C188" s="45">
        <v>65311.018633</v>
      </c>
      <c r="D188" s="45">
        <v>117.828554</v>
      </c>
    </row>
    <row r="189" spans="1:4" x14ac:dyDescent="0.2">
      <c r="A189" s="8">
        <v>180</v>
      </c>
      <c r="B189" s="45">
        <v>0</v>
      </c>
      <c r="C189" s="45">
        <v>83664.593999999997</v>
      </c>
      <c r="D189" s="45">
        <v>421.21501999999998</v>
      </c>
    </row>
    <row r="190" spans="1:4" x14ac:dyDescent="0.2">
      <c r="A190" s="8">
        <v>181</v>
      </c>
      <c r="B190" s="45">
        <v>1991.8850219999999</v>
      </c>
      <c r="C190" s="45">
        <v>93411.831999999995</v>
      </c>
      <c r="D190" s="45">
        <v>1082.0084079999999</v>
      </c>
    </row>
    <row r="191" spans="1:4" x14ac:dyDescent="0.2">
      <c r="A191" s="8">
        <v>182</v>
      </c>
      <c r="B191" s="45">
        <v>1666.458588</v>
      </c>
      <c r="C191" s="45">
        <v>69127.187000000005</v>
      </c>
      <c r="D191" s="45">
        <v>2618.3370359999999</v>
      </c>
    </row>
    <row r="192" spans="1:4" x14ac:dyDescent="0.2">
      <c r="A192" s="8">
        <v>183</v>
      </c>
      <c r="B192" s="45">
        <v>5361.4059479999996</v>
      </c>
      <c r="C192" s="45">
        <v>75990.36725000001</v>
      </c>
      <c r="D192" s="45">
        <v>2614.528808</v>
      </c>
    </row>
    <row r="193" spans="1:4" x14ac:dyDescent="0.2">
      <c r="A193" s="8">
        <v>184</v>
      </c>
      <c r="B193" s="45">
        <v>58843.75</v>
      </c>
      <c r="C193" s="45">
        <v>58249.77925</v>
      </c>
      <c r="D193" s="45">
        <v>6768.1677260000006</v>
      </c>
    </row>
    <row r="194" spans="1:4" x14ac:dyDescent="0.2">
      <c r="A194" s="8">
        <v>185</v>
      </c>
      <c r="B194" s="45">
        <v>76934.285000000003</v>
      </c>
      <c r="C194" s="45">
        <v>74355.788</v>
      </c>
      <c r="D194" s="45">
        <v>5512.8748770000002</v>
      </c>
    </row>
    <row r="195" spans="1:4" x14ac:dyDescent="0.2">
      <c r="A195" s="8">
        <v>186</v>
      </c>
      <c r="B195" s="45">
        <v>102241.035</v>
      </c>
      <c r="C195" s="45">
        <v>64545.303</v>
      </c>
      <c r="D195" s="45">
        <v>4031.7833249999999</v>
      </c>
    </row>
    <row r="196" spans="1:4" x14ac:dyDescent="0.2">
      <c r="A196" s="8">
        <v>187</v>
      </c>
      <c r="B196" s="45">
        <v>119129.32400000001</v>
      </c>
      <c r="C196" s="45">
        <v>64039.074000000001</v>
      </c>
      <c r="D196" s="45">
        <v>2946.7246089999999</v>
      </c>
    </row>
    <row r="197" spans="1:4" x14ac:dyDescent="0.2">
      <c r="A197" s="8">
        <v>188</v>
      </c>
      <c r="B197" s="45">
        <v>82267.599000000002</v>
      </c>
      <c r="C197" s="45">
        <v>39265.008461000005</v>
      </c>
      <c r="D197" s="45">
        <v>4768.9636840000003</v>
      </c>
    </row>
    <row r="198" spans="1:4" x14ac:dyDescent="0.2">
      <c r="A198" s="8">
        <v>189</v>
      </c>
      <c r="B198" s="45">
        <v>46910.277999999998</v>
      </c>
      <c r="C198" s="45">
        <v>30789.596679999999</v>
      </c>
      <c r="D198" s="45">
        <v>8993.3041990000002</v>
      </c>
    </row>
    <row r="199" spans="1:4" x14ac:dyDescent="0.2">
      <c r="A199" s="8">
        <v>190</v>
      </c>
      <c r="B199" s="45">
        <v>41778.610593999998</v>
      </c>
      <c r="C199" s="45">
        <v>48824.523957000005</v>
      </c>
      <c r="D199" s="45">
        <v>4681.5769040000005</v>
      </c>
    </row>
    <row r="200" spans="1:4" x14ac:dyDescent="0.2">
      <c r="A200" s="8">
        <v>191</v>
      </c>
      <c r="B200" s="45">
        <v>43976.373570000003</v>
      </c>
      <c r="C200" s="45">
        <v>36484.6751</v>
      </c>
      <c r="D200" s="45">
        <v>2540.887115</v>
      </c>
    </row>
    <row r="201" spans="1:4" x14ac:dyDescent="0.2">
      <c r="A201" s="8">
        <v>192</v>
      </c>
      <c r="B201" s="45">
        <v>61511.380999999994</v>
      </c>
      <c r="C201" s="45">
        <v>1294.0363379999999</v>
      </c>
      <c r="D201" s="45">
        <v>4694.9285280000004</v>
      </c>
    </row>
    <row r="202" spans="1:4" x14ac:dyDescent="0.2">
      <c r="A202" s="8">
        <v>193</v>
      </c>
      <c r="B202" s="45">
        <v>59863.195</v>
      </c>
      <c r="C202" s="45">
        <v>4838.2064209999999</v>
      </c>
      <c r="D202" s="45">
        <v>2792.9013049999994</v>
      </c>
    </row>
    <row r="203" spans="1:4" x14ac:dyDescent="0.2">
      <c r="A203" s="8">
        <v>194</v>
      </c>
      <c r="B203" s="45">
        <v>47304.623930000002</v>
      </c>
      <c r="C203" s="45">
        <v>16964.018432000001</v>
      </c>
      <c r="D203" s="45">
        <v>1851.3617560000002</v>
      </c>
    </row>
    <row r="204" spans="1:4" x14ac:dyDescent="0.2">
      <c r="A204" s="8">
        <v>195</v>
      </c>
      <c r="B204" s="45">
        <v>45855.934000000008</v>
      </c>
      <c r="C204" s="45">
        <v>6948.1690680000002</v>
      </c>
      <c r="D204" s="45">
        <v>637.79509899999994</v>
      </c>
    </row>
    <row r="205" spans="1:4" x14ac:dyDescent="0.2">
      <c r="A205" s="8">
        <v>196</v>
      </c>
      <c r="B205" s="45">
        <v>23080.648925999998</v>
      </c>
      <c r="C205" s="45">
        <v>14851.670654000001</v>
      </c>
      <c r="D205" s="45">
        <v>0</v>
      </c>
    </row>
    <row r="206" spans="1:4" x14ac:dyDescent="0.2">
      <c r="A206" s="8">
        <v>197</v>
      </c>
      <c r="B206" s="45">
        <v>19842.564452000002</v>
      </c>
      <c r="C206" s="45">
        <v>4603.2514920000003</v>
      </c>
      <c r="D206" s="45">
        <v>298.20007500000003</v>
      </c>
    </row>
    <row r="207" spans="1:4" x14ac:dyDescent="0.2">
      <c r="A207" s="8">
        <v>198</v>
      </c>
      <c r="B207" s="45">
        <v>26879.805176999998</v>
      </c>
      <c r="C207" s="45">
        <v>4193.2453019999994</v>
      </c>
      <c r="D207" s="45">
        <v>499.80957000000001</v>
      </c>
    </row>
    <row r="208" spans="1:4" x14ac:dyDescent="0.2">
      <c r="A208" s="8">
        <v>199</v>
      </c>
      <c r="B208" s="45">
        <v>38507.048772999995</v>
      </c>
      <c r="C208" s="45">
        <v>5343.7872300000008</v>
      </c>
      <c r="D208" s="45">
        <v>5109.1160280000004</v>
      </c>
    </row>
    <row r="209" spans="1:4" x14ac:dyDescent="0.2">
      <c r="A209" s="8">
        <v>200</v>
      </c>
      <c r="B209" s="45">
        <v>14615.873229999999</v>
      </c>
      <c r="C209" s="45">
        <v>4437.804016</v>
      </c>
      <c r="D209" s="45">
        <v>6482.4302980000002</v>
      </c>
    </row>
    <row r="210" spans="1:4" x14ac:dyDescent="0.2">
      <c r="A210" s="8">
        <v>201</v>
      </c>
      <c r="B210" s="45">
        <v>23.121352999999999</v>
      </c>
      <c r="C210" s="45">
        <v>1940.0643009999999</v>
      </c>
      <c r="D210" s="45">
        <v>6158.1351320000003</v>
      </c>
    </row>
    <row r="211" spans="1:4" x14ac:dyDescent="0.2">
      <c r="A211" s="8">
        <v>202</v>
      </c>
      <c r="B211" s="45">
        <v>1.7642999999999999E-2</v>
      </c>
      <c r="C211" s="45">
        <v>339.48030900000003</v>
      </c>
      <c r="D211" s="45">
        <v>5836.738891</v>
      </c>
    </row>
    <row r="212" spans="1:4" x14ac:dyDescent="0.2">
      <c r="A212" s="8">
        <v>203</v>
      </c>
      <c r="B212" s="45">
        <v>0</v>
      </c>
      <c r="C212" s="45">
        <v>0</v>
      </c>
      <c r="D212" s="45">
        <v>3399.8917849999998</v>
      </c>
    </row>
    <row r="213" spans="1:4" x14ac:dyDescent="0.2">
      <c r="A213" s="8">
        <v>204</v>
      </c>
      <c r="B213" s="45">
        <v>9496.8902209999997</v>
      </c>
      <c r="C213" s="45">
        <v>0</v>
      </c>
      <c r="D213" s="45">
        <v>7640.4793710000004</v>
      </c>
    </row>
    <row r="214" spans="1:4" x14ac:dyDescent="0.2">
      <c r="A214" s="8">
        <v>205</v>
      </c>
      <c r="B214" s="45">
        <v>38981.027331999998</v>
      </c>
      <c r="C214" s="45">
        <v>0</v>
      </c>
      <c r="D214" s="45">
        <v>7195.32251</v>
      </c>
    </row>
    <row r="215" spans="1:4" x14ac:dyDescent="0.2">
      <c r="A215" s="8">
        <v>206</v>
      </c>
      <c r="B215" s="45">
        <v>77619.600000000006</v>
      </c>
      <c r="C215" s="45">
        <v>0</v>
      </c>
      <c r="D215" s="45">
        <v>8220.7597659999992</v>
      </c>
    </row>
    <row r="216" spans="1:4" x14ac:dyDescent="0.2">
      <c r="A216" s="8">
        <v>207</v>
      </c>
      <c r="B216" s="45">
        <v>89913.754249999998</v>
      </c>
      <c r="C216" s="45">
        <v>0</v>
      </c>
      <c r="D216" s="45">
        <v>9593.0612789999996</v>
      </c>
    </row>
    <row r="217" spans="1:4" x14ac:dyDescent="0.2">
      <c r="A217" s="8">
        <v>208</v>
      </c>
      <c r="B217" s="45">
        <v>119619.36599999999</v>
      </c>
      <c r="C217" s="45">
        <v>0</v>
      </c>
      <c r="D217" s="45">
        <v>13029.629395</v>
      </c>
    </row>
    <row r="218" spans="1:4" x14ac:dyDescent="0.2">
      <c r="A218" s="8">
        <v>209</v>
      </c>
      <c r="B218" s="45">
        <v>118397.586</v>
      </c>
      <c r="C218" s="45">
        <v>0</v>
      </c>
      <c r="D218" s="45">
        <v>16782.100341000001</v>
      </c>
    </row>
    <row r="219" spans="1:4" x14ac:dyDescent="0.2">
      <c r="A219" s="8">
        <v>210</v>
      </c>
      <c r="B219" s="45">
        <v>67930.254000000001</v>
      </c>
      <c r="C219" s="45">
        <v>186.29683</v>
      </c>
      <c r="D219" s="45">
        <v>15087.978027000001</v>
      </c>
    </row>
    <row r="220" spans="1:4" x14ac:dyDescent="0.2">
      <c r="A220" s="8">
        <v>211</v>
      </c>
      <c r="B220" s="45">
        <v>99579.350250000003</v>
      </c>
      <c r="C220" s="45">
        <v>687.88568599999996</v>
      </c>
      <c r="D220" s="45">
        <v>27254.025390999999</v>
      </c>
    </row>
    <row r="221" spans="1:4" x14ac:dyDescent="0.2">
      <c r="A221" s="8">
        <v>212</v>
      </c>
      <c r="B221" s="45">
        <v>106917.32600000002</v>
      </c>
      <c r="C221" s="45">
        <v>4988.0924080000004</v>
      </c>
      <c r="D221" s="45">
        <v>26381.764158999998</v>
      </c>
    </row>
    <row r="222" spans="1:4" x14ac:dyDescent="0.2">
      <c r="A222" s="8">
        <v>213</v>
      </c>
      <c r="B222" s="45">
        <v>33824.102015999997</v>
      </c>
      <c r="C222" s="45">
        <v>11955.581543</v>
      </c>
      <c r="D222" s="45">
        <v>27579.321289</v>
      </c>
    </row>
    <row r="223" spans="1:4" x14ac:dyDescent="0.2">
      <c r="A223" s="8">
        <v>214</v>
      </c>
      <c r="B223" s="45">
        <v>27539.826659999999</v>
      </c>
      <c r="C223" s="45">
        <v>15027.156250000002</v>
      </c>
      <c r="D223" s="45">
        <v>25037.708984999997</v>
      </c>
    </row>
    <row r="224" spans="1:4" x14ac:dyDescent="0.2">
      <c r="A224" s="8">
        <v>215</v>
      </c>
      <c r="B224" s="45">
        <v>15019.708252</v>
      </c>
      <c r="C224" s="45">
        <v>13655.675048999998</v>
      </c>
      <c r="D224" s="45">
        <v>20374.398438</v>
      </c>
    </row>
    <row r="225" spans="1:4" x14ac:dyDescent="0.2">
      <c r="A225" s="8">
        <v>216</v>
      </c>
      <c r="B225" s="45">
        <v>9221.0675049999991</v>
      </c>
      <c r="C225" s="45">
        <v>8911.529297000001</v>
      </c>
      <c r="D225" s="45">
        <v>26930.328125</v>
      </c>
    </row>
    <row r="226" spans="1:4" x14ac:dyDescent="0.2">
      <c r="A226" s="8">
        <v>217</v>
      </c>
      <c r="B226" s="45">
        <v>17.211472000000001</v>
      </c>
      <c r="C226" s="45">
        <v>560.121849</v>
      </c>
      <c r="D226" s="45">
        <v>23221.248047000001</v>
      </c>
    </row>
    <row r="227" spans="1:4" x14ac:dyDescent="0.2">
      <c r="A227" s="8">
        <v>218</v>
      </c>
      <c r="B227" s="45">
        <v>11.658557</v>
      </c>
      <c r="C227" s="45">
        <v>397.05827199999999</v>
      </c>
      <c r="D227" s="45">
        <v>20230.146973000003</v>
      </c>
    </row>
    <row r="228" spans="1:4" x14ac:dyDescent="0.2">
      <c r="A228" s="8">
        <v>219</v>
      </c>
      <c r="B228" s="45">
        <v>988.07429499999989</v>
      </c>
      <c r="C228" s="45">
        <v>0</v>
      </c>
      <c r="D228" s="45">
        <v>27025.725097999999</v>
      </c>
    </row>
    <row r="229" spans="1:4" x14ac:dyDescent="0.2">
      <c r="A229" s="8">
        <v>220</v>
      </c>
      <c r="B229" s="45">
        <v>484.67214799999999</v>
      </c>
      <c r="C229" s="45">
        <v>0</v>
      </c>
      <c r="D229" s="45">
        <v>24561.541014999999</v>
      </c>
    </row>
    <row r="230" spans="1:4" x14ac:dyDescent="0.2">
      <c r="A230" s="8">
        <v>221</v>
      </c>
      <c r="B230" s="45">
        <v>0</v>
      </c>
      <c r="C230" s="45">
        <v>0</v>
      </c>
      <c r="D230" s="45">
        <v>23949.676756999997</v>
      </c>
    </row>
    <row r="231" spans="1:4" x14ac:dyDescent="0.2">
      <c r="A231" s="8">
        <v>222</v>
      </c>
      <c r="B231" s="45">
        <v>607.27311399999996</v>
      </c>
      <c r="C231" s="45">
        <v>0</v>
      </c>
      <c r="D231" s="45">
        <v>26043.248048000001</v>
      </c>
    </row>
    <row r="232" spans="1:4" x14ac:dyDescent="0.2">
      <c r="A232" s="8">
        <v>223</v>
      </c>
      <c r="B232" s="45">
        <v>1397.9241939999999</v>
      </c>
      <c r="C232" s="45">
        <v>0</v>
      </c>
      <c r="D232" s="45">
        <v>21081.214844000002</v>
      </c>
    </row>
    <row r="233" spans="1:4" x14ac:dyDescent="0.2">
      <c r="A233" s="8">
        <v>224</v>
      </c>
      <c r="B233" s="45">
        <v>3.3275250000000001</v>
      </c>
      <c r="C233" s="45">
        <v>0.218116</v>
      </c>
      <c r="D233" s="45">
        <v>21428.466308999999</v>
      </c>
    </row>
    <row r="234" spans="1:4" x14ac:dyDescent="0.2">
      <c r="A234" s="8">
        <v>225</v>
      </c>
      <c r="B234" s="45">
        <v>0</v>
      </c>
      <c r="C234" s="45">
        <v>5.5684999999999998E-2</v>
      </c>
      <c r="D234" s="45">
        <v>21832.237793</v>
      </c>
    </row>
    <row r="235" spans="1:4" x14ac:dyDescent="0.2">
      <c r="A235" s="8">
        <v>226</v>
      </c>
      <c r="B235" s="45">
        <v>0</v>
      </c>
      <c r="C235" s="45">
        <v>0</v>
      </c>
      <c r="D235" s="45">
        <v>12622.683837999999</v>
      </c>
    </row>
    <row r="236" spans="1:4" x14ac:dyDescent="0.2">
      <c r="A236" s="8">
        <v>227</v>
      </c>
      <c r="B236" s="45">
        <v>0</v>
      </c>
      <c r="C236" s="45">
        <v>56.499447000000004</v>
      </c>
      <c r="D236" s="45">
        <v>13670.130615</v>
      </c>
    </row>
    <row r="237" spans="1:4" x14ac:dyDescent="0.2">
      <c r="A237" s="8">
        <v>228</v>
      </c>
      <c r="B237" s="45">
        <v>17.736108000000002</v>
      </c>
      <c r="C237" s="45">
        <v>0</v>
      </c>
      <c r="D237" s="45">
        <v>9288.5810549999987</v>
      </c>
    </row>
    <row r="238" spans="1:4" x14ac:dyDescent="0.2">
      <c r="A238" s="8">
        <v>229</v>
      </c>
      <c r="B238" s="45">
        <v>23.717959999999998</v>
      </c>
      <c r="C238" s="45">
        <v>0</v>
      </c>
      <c r="D238" s="45">
        <v>3745.8125</v>
      </c>
    </row>
    <row r="239" spans="1:4" x14ac:dyDescent="0.2">
      <c r="A239" s="8">
        <v>230</v>
      </c>
      <c r="B239" s="45">
        <v>73.173376999999988</v>
      </c>
      <c r="C239" s="45">
        <v>0</v>
      </c>
      <c r="D239" s="45">
        <v>3742.8630370000001</v>
      </c>
    </row>
    <row r="240" spans="1:4" x14ac:dyDescent="0.2">
      <c r="A240" s="8">
        <v>231</v>
      </c>
      <c r="B240" s="45">
        <v>0.41904399999999997</v>
      </c>
      <c r="C240" s="45">
        <v>0</v>
      </c>
      <c r="D240" s="45">
        <v>4976.231933</v>
      </c>
    </row>
    <row r="241" spans="1:4" x14ac:dyDescent="0.2">
      <c r="A241" s="8">
        <v>232</v>
      </c>
      <c r="B241" s="45">
        <v>0</v>
      </c>
      <c r="C241" s="45">
        <v>0</v>
      </c>
      <c r="D241" s="45">
        <v>5522.1288450000011</v>
      </c>
    </row>
    <row r="242" spans="1:4" x14ac:dyDescent="0.2">
      <c r="A242" s="8">
        <v>233</v>
      </c>
      <c r="B242" s="45">
        <v>1025.818086</v>
      </c>
      <c r="C242" s="45">
        <v>0</v>
      </c>
      <c r="D242" s="45">
        <v>7933.3044439999994</v>
      </c>
    </row>
    <row r="243" spans="1:4" x14ac:dyDescent="0.2">
      <c r="A243" s="8">
        <v>234</v>
      </c>
      <c r="B243" s="45">
        <v>154.156192</v>
      </c>
      <c r="C243" s="45">
        <v>1.6544430000000001</v>
      </c>
      <c r="D243" s="45">
        <v>7236.0985099999998</v>
      </c>
    </row>
    <row r="244" spans="1:4" x14ac:dyDescent="0.2">
      <c r="A244" s="8">
        <v>235</v>
      </c>
      <c r="B244" s="45">
        <v>0.15962899999999999</v>
      </c>
      <c r="C244" s="45">
        <v>1754.7191160000002</v>
      </c>
      <c r="D244" s="45">
        <v>16090.323974999999</v>
      </c>
    </row>
    <row r="245" spans="1:4" x14ac:dyDescent="0.2">
      <c r="A245" s="8">
        <v>236</v>
      </c>
      <c r="B245" s="45">
        <v>0</v>
      </c>
      <c r="C245" s="45">
        <v>2314.7897330000001</v>
      </c>
      <c r="D245" s="45">
        <v>16039.024414</v>
      </c>
    </row>
    <row r="246" spans="1:4" x14ac:dyDescent="0.2">
      <c r="A246" s="8">
        <v>237</v>
      </c>
      <c r="B246" s="45">
        <v>0</v>
      </c>
      <c r="C246" s="45">
        <v>5938.132141</v>
      </c>
      <c r="D246" s="45">
        <v>7773.3520509999989</v>
      </c>
    </row>
    <row r="247" spans="1:4" x14ac:dyDescent="0.2">
      <c r="A247" s="8">
        <v>238</v>
      </c>
      <c r="B247" s="45">
        <v>0</v>
      </c>
      <c r="C247" s="45">
        <v>177.492287</v>
      </c>
      <c r="D247" s="45">
        <v>3124.098266</v>
      </c>
    </row>
    <row r="248" spans="1:4" x14ac:dyDescent="0.2">
      <c r="A248" s="8">
        <v>239</v>
      </c>
      <c r="B248" s="45">
        <v>0</v>
      </c>
      <c r="C248" s="45">
        <v>0</v>
      </c>
      <c r="D248" s="45">
        <v>2173.1527860000001</v>
      </c>
    </row>
    <row r="249" spans="1:4" x14ac:dyDescent="0.2">
      <c r="A249" s="8">
        <v>240</v>
      </c>
      <c r="B249" s="45">
        <v>0</v>
      </c>
      <c r="C249" s="45">
        <v>0</v>
      </c>
      <c r="D249" s="45">
        <v>640.29463599999997</v>
      </c>
    </row>
    <row r="250" spans="1:4" x14ac:dyDescent="0.2">
      <c r="A250" s="8">
        <v>241</v>
      </c>
      <c r="B250" s="45">
        <v>0</v>
      </c>
      <c r="C250" s="45">
        <v>0</v>
      </c>
      <c r="D250" s="45">
        <v>193.408593</v>
      </c>
    </row>
    <row r="251" spans="1:4" x14ac:dyDescent="0.2">
      <c r="A251" s="8">
        <v>242</v>
      </c>
      <c r="B251" s="45">
        <v>0</v>
      </c>
      <c r="C251" s="45">
        <v>2643.6107730000003</v>
      </c>
      <c r="D251" s="45">
        <v>0</v>
      </c>
    </row>
    <row r="252" spans="1:4" x14ac:dyDescent="0.2">
      <c r="A252" s="8">
        <v>243</v>
      </c>
      <c r="B252" s="45">
        <v>0</v>
      </c>
      <c r="C252" s="45">
        <v>27648.495116999999</v>
      </c>
      <c r="D252" s="45">
        <v>0</v>
      </c>
    </row>
    <row r="253" spans="1:4" x14ac:dyDescent="0.2">
      <c r="A253" s="8">
        <v>244</v>
      </c>
      <c r="B253" s="45">
        <v>0</v>
      </c>
      <c r="C253" s="45">
        <v>15761.223998000001</v>
      </c>
      <c r="D253" s="45">
        <v>0</v>
      </c>
    </row>
    <row r="254" spans="1:4" x14ac:dyDescent="0.2">
      <c r="A254" s="8">
        <v>245</v>
      </c>
      <c r="B254" s="45">
        <v>0</v>
      </c>
      <c r="C254" s="45">
        <v>602.49304199999995</v>
      </c>
      <c r="D254" s="45">
        <v>0</v>
      </c>
    </row>
    <row r="255" spans="1:4" x14ac:dyDescent="0.2">
      <c r="A255" s="8">
        <v>246</v>
      </c>
      <c r="B255" s="45">
        <v>0</v>
      </c>
      <c r="C255" s="45">
        <v>3525.7919359999996</v>
      </c>
      <c r="D255" s="45">
        <v>0</v>
      </c>
    </row>
    <row r="256" spans="1:4" x14ac:dyDescent="0.2">
      <c r="A256" s="8">
        <v>247</v>
      </c>
      <c r="B256" s="45">
        <v>2.1954359999999999</v>
      </c>
      <c r="C256" s="45">
        <v>9200.3510740000002</v>
      </c>
      <c r="D256" s="45">
        <v>0</v>
      </c>
    </row>
    <row r="257" spans="1:4" x14ac:dyDescent="0.2">
      <c r="A257" s="8">
        <v>248</v>
      </c>
      <c r="B257" s="45">
        <v>1730.232651</v>
      </c>
      <c r="C257" s="45">
        <v>22672.837158000002</v>
      </c>
      <c r="D257" s="45">
        <v>0</v>
      </c>
    </row>
    <row r="258" spans="1:4" x14ac:dyDescent="0.2">
      <c r="A258" s="8">
        <v>249</v>
      </c>
      <c r="B258" s="45">
        <v>86.418479999999988</v>
      </c>
      <c r="C258" s="45">
        <v>50965.514999999999</v>
      </c>
      <c r="D258" s="45">
        <v>0</v>
      </c>
    </row>
    <row r="259" spans="1:4" x14ac:dyDescent="0.2">
      <c r="A259" s="8">
        <v>250</v>
      </c>
      <c r="B259" s="45">
        <v>294.02213399999999</v>
      </c>
      <c r="C259" s="45">
        <v>51051.919000000002</v>
      </c>
      <c r="D259" s="45">
        <v>0</v>
      </c>
    </row>
    <row r="260" spans="1:4" x14ac:dyDescent="0.2">
      <c r="A260" s="8">
        <v>251</v>
      </c>
      <c r="B260" s="45">
        <v>6.837796</v>
      </c>
      <c r="C260" s="45">
        <v>74824.673999999999</v>
      </c>
      <c r="D260" s="45">
        <v>0</v>
      </c>
    </row>
    <row r="261" spans="1:4" x14ac:dyDescent="0.2">
      <c r="A261" s="8">
        <v>252</v>
      </c>
      <c r="B261" s="45">
        <v>1833.512252</v>
      </c>
      <c r="C261" s="45">
        <v>66781.193999999989</v>
      </c>
      <c r="D261" s="45">
        <v>0</v>
      </c>
    </row>
    <row r="262" spans="1:4" x14ac:dyDescent="0.2">
      <c r="A262" s="8">
        <v>253</v>
      </c>
      <c r="B262" s="45">
        <v>4365.7268669999994</v>
      </c>
      <c r="C262" s="45">
        <v>49113.395274000002</v>
      </c>
      <c r="D262" s="45">
        <v>0</v>
      </c>
    </row>
    <row r="263" spans="1:4" x14ac:dyDescent="0.2">
      <c r="A263" s="8">
        <v>254</v>
      </c>
      <c r="B263" s="45">
        <v>6137.4829100000006</v>
      </c>
      <c r="C263" s="45">
        <v>28127.310059000003</v>
      </c>
      <c r="D263" s="45">
        <v>0</v>
      </c>
    </row>
    <row r="264" spans="1:4" x14ac:dyDescent="0.2">
      <c r="A264" s="8">
        <v>255</v>
      </c>
      <c r="B264" s="45">
        <v>3211.6272289999997</v>
      </c>
      <c r="C264" s="45">
        <v>5404.3860620000005</v>
      </c>
      <c r="D264" s="45">
        <v>0</v>
      </c>
    </row>
    <row r="265" spans="1:4" x14ac:dyDescent="0.2">
      <c r="A265" s="8">
        <v>256</v>
      </c>
      <c r="B265" s="45">
        <v>231.11044800000002</v>
      </c>
      <c r="C265" s="45">
        <v>263.156723</v>
      </c>
      <c r="D265" s="45">
        <v>0</v>
      </c>
    </row>
    <row r="266" spans="1:4" x14ac:dyDescent="0.2">
      <c r="A266" s="8">
        <v>257</v>
      </c>
      <c r="B266" s="45">
        <v>0</v>
      </c>
      <c r="C266" s="45">
        <v>2805.1450500000001</v>
      </c>
      <c r="D266" s="45">
        <v>0</v>
      </c>
    </row>
    <row r="267" spans="1:4" x14ac:dyDescent="0.2">
      <c r="A267" s="8">
        <v>258</v>
      </c>
      <c r="B267" s="45">
        <v>0</v>
      </c>
      <c r="C267" s="45">
        <v>20160.602539</v>
      </c>
      <c r="D267" s="45">
        <v>0</v>
      </c>
    </row>
    <row r="268" spans="1:4" x14ac:dyDescent="0.2">
      <c r="A268" s="8">
        <v>259</v>
      </c>
      <c r="B268" s="45">
        <v>197.70097700000002</v>
      </c>
      <c r="C268" s="45">
        <v>38407.762648000004</v>
      </c>
      <c r="D268" s="45">
        <v>0</v>
      </c>
    </row>
    <row r="269" spans="1:4" x14ac:dyDescent="0.2">
      <c r="A269" s="8">
        <v>260</v>
      </c>
      <c r="B269" s="45">
        <v>491.50672100000003</v>
      </c>
      <c r="C269" s="45">
        <v>55312.391000000003</v>
      </c>
      <c r="D269" s="45">
        <v>0</v>
      </c>
    </row>
    <row r="270" spans="1:4" x14ac:dyDescent="0.2">
      <c r="A270" s="8">
        <v>261</v>
      </c>
      <c r="B270" s="45">
        <v>2215.7426449999998</v>
      </c>
      <c r="C270" s="45">
        <v>83774.008000000002</v>
      </c>
      <c r="D270" s="45">
        <v>0</v>
      </c>
    </row>
    <row r="271" spans="1:4" x14ac:dyDescent="0.2">
      <c r="A271" s="8">
        <v>262</v>
      </c>
      <c r="B271" s="45">
        <v>767.51453399999991</v>
      </c>
      <c r="C271" s="45">
        <v>86841.455499999996</v>
      </c>
      <c r="D271" s="45">
        <v>0</v>
      </c>
    </row>
    <row r="272" spans="1:4" x14ac:dyDescent="0.2">
      <c r="A272" s="8">
        <v>263</v>
      </c>
      <c r="B272" s="45">
        <v>398.02638400000001</v>
      </c>
      <c r="C272" s="45">
        <v>106586.98125000001</v>
      </c>
      <c r="D272" s="45">
        <v>0</v>
      </c>
    </row>
    <row r="273" spans="1:4" x14ac:dyDescent="0.2">
      <c r="A273" s="8">
        <v>264</v>
      </c>
      <c r="B273" s="45">
        <v>17.579191000000002</v>
      </c>
      <c r="C273" s="45">
        <v>70569.741999999998</v>
      </c>
      <c r="D273" s="45">
        <v>0</v>
      </c>
    </row>
    <row r="274" spans="1:4" x14ac:dyDescent="0.2">
      <c r="A274" s="8">
        <v>265</v>
      </c>
      <c r="B274" s="45">
        <v>0</v>
      </c>
      <c r="C274" s="45">
        <v>42795.761296999997</v>
      </c>
      <c r="D274" s="45">
        <v>0</v>
      </c>
    </row>
    <row r="275" spans="1:4" x14ac:dyDescent="0.2">
      <c r="A275" s="8">
        <v>266</v>
      </c>
      <c r="B275" s="45">
        <v>0</v>
      </c>
      <c r="C275" s="45">
        <v>41193.550151999996</v>
      </c>
      <c r="D275" s="45">
        <v>862.79178499999989</v>
      </c>
    </row>
    <row r="276" spans="1:4" x14ac:dyDescent="0.2">
      <c r="A276" s="8">
        <v>267</v>
      </c>
      <c r="B276" s="45">
        <v>0</v>
      </c>
      <c r="C276" s="45">
        <v>48257.293999999994</v>
      </c>
      <c r="D276" s="45">
        <v>303.79200199999997</v>
      </c>
    </row>
    <row r="277" spans="1:4" x14ac:dyDescent="0.2">
      <c r="A277" s="8">
        <v>268</v>
      </c>
      <c r="B277" s="45">
        <v>0</v>
      </c>
      <c r="C277" s="45">
        <v>36479.982803999999</v>
      </c>
      <c r="D277" s="45">
        <v>196.124966</v>
      </c>
    </row>
    <row r="278" spans="1:4" x14ac:dyDescent="0.2">
      <c r="A278" s="8">
        <v>269</v>
      </c>
      <c r="B278" s="45">
        <v>7.9030000000000003E-3</v>
      </c>
      <c r="C278" s="45">
        <v>33773.970216000002</v>
      </c>
      <c r="D278" s="45">
        <v>3.158188</v>
      </c>
    </row>
    <row r="279" spans="1:4" x14ac:dyDescent="0.2">
      <c r="A279" s="8">
        <v>270</v>
      </c>
      <c r="B279" s="45">
        <v>3.6491000000000003E-2</v>
      </c>
      <c r="C279" s="45">
        <v>41527.873319999999</v>
      </c>
      <c r="D279" s="45">
        <v>0</v>
      </c>
    </row>
    <row r="280" spans="1:4" x14ac:dyDescent="0.2">
      <c r="A280" s="8">
        <v>271</v>
      </c>
      <c r="B280" s="45">
        <v>1566.873775</v>
      </c>
      <c r="C280" s="45">
        <v>41699.108</v>
      </c>
      <c r="D280" s="45">
        <v>0</v>
      </c>
    </row>
    <row r="281" spans="1:4" x14ac:dyDescent="0.2">
      <c r="A281" s="8">
        <v>272</v>
      </c>
      <c r="B281" s="45">
        <v>13468.656127999999</v>
      </c>
      <c r="C281" s="45">
        <v>47796.028999999995</v>
      </c>
      <c r="D281" s="45">
        <v>0</v>
      </c>
    </row>
    <row r="282" spans="1:4" x14ac:dyDescent="0.2">
      <c r="A282" s="8">
        <v>273</v>
      </c>
      <c r="B282" s="45">
        <v>16490.820068000001</v>
      </c>
      <c r="C282" s="45">
        <v>61444.537070000006</v>
      </c>
      <c r="D282" s="45">
        <v>0</v>
      </c>
    </row>
    <row r="283" spans="1:4" x14ac:dyDescent="0.2">
      <c r="A283" s="8">
        <v>274</v>
      </c>
      <c r="B283" s="45">
        <v>7686.2684329999993</v>
      </c>
      <c r="C283" s="45">
        <v>73315.328000000009</v>
      </c>
      <c r="D283" s="45">
        <v>0</v>
      </c>
    </row>
    <row r="284" spans="1:4" x14ac:dyDescent="0.2">
      <c r="A284" s="8">
        <v>275</v>
      </c>
      <c r="B284" s="45">
        <v>6.8356319999999995</v>
      </c>
      <c r="C284" s="45">
        <v>62070.345999999998</v>
      </c>
      <c r="D284" s="45">
        <v>0</v>
      </c>
    </row>
    <row r="285" spans="1:4" x14ac:dyDescent="0.2">
      <c r="A285" s="8">
        <v>276</v>
      </c>
      <c r="B285" s="45">
        <v>2.9831E-2</v>
      </c>
      <c r="C285" s="45">
        <v>58308.729000000007</v>
      </c>
      <c r="D285" s="45">
        <v>0</v>
      </c>
    </row>
    <row r="286" spans="1:4" x14ac:dyDescent="0.2">
      <c r="A286" s="8">
        <v>277</v>
      </c>
      <c r="B286" s="45">
        <v>232.759196</v>
      </c>
      <c r="C286" s="45">
        <v>73119.323000000004</v>
      </c>
      <c r="D286" s="45">
        <v>0</v>
      </c>
    </row>
    <row r="287" spans="1:4" x14ac:dyDescent="0.2">
      <c r="A287" s="8">
        <v>278</v>
      </c>
      <c r="B287" s="45">
        <v>2898.8383170000002</v>
      </c>
      <c r="C287" s="45">
        <v>68129.832999999999</v>
      </c>
      <c r="D287" s="45">
        <v>0</v>
      </c>
    </row>
    <row r="288" spans="1:4" x14ac:dyDescent="0.2">
      <c r="A288" s="8">
        <v>279</v>
      </c>
      <c r="B288" s="45">
        <v>7354.4314570000006</v>
      </c>
      <c r="C288" s="45">
        <v>54891.398999999998</v>
      </c>
      <c r="D288" s="45">
        <v>2.9700440000000001</v>
      </c>
    </row>
    <row r="289" spans="1:4" x14ac:dyDescent="0.2">
      <c r="A289" s="8">
        <v>280</v>
      </c>
      <c r="B289" s="45">
        <v>20042.718506000001</v>
      </c>
      <c r="C289" s="45">
        <v>54826.337</v>
      </c>
      <c r="D289" s="45">
        <v>0</v>
      </c>
    </row>
    <row r="290" spans="1:4" x14ac:dyDescent="0.2">
      <c r="A290" s="8">
        <v>281</v>
      </c>
      <c r="B290" s="45">
        <v>22790.710937</v>
      </c>
      <c r="C290" s="45">
        <v>70763.334499999997</v>
      </c>
      <c r="D290" s="45">
        <v>0</v>
      </c>
    </row>
    <row r="291" spans="1:4" x14ac:dyDescent="0.2">
      <c r="A291" s="8">
        <v>282</v>
      </c>
      <c r="B291" s="45">
        <v>27348.302733999997</v>
      </c>
      <c r="C291" s="45">
        <v>77058.52900000001</v>
      </c>
      <c r="D291" s="45">
        <v>0</v>
      </c>
    </row>
    <row r="292" spans="1:4" x14ac:dyDescent="0.2">
      <c r="A292" s="8">
        <v>283</v>
      </c>
      <c r="B292" s="45">
        <v>28270.269043000004</v>
      </c>
      <c r="C292" s="45">
        <v>102518.13625</v>
      </c>
      <c r="D292" s="45">
        <v>35.291959999999996</v>
      </c>
    </row>
    <row r="293" spans="1:4" x14ac:dyDescent="0.2">
      <c r="A293" s="8">
        <v>284</v>
      </c>
      <c r="B293" s="45">
        <v>20292.736083</v>
      </c>
      <c r="C293" s="45">
        <v>103881.033</v>
      </c>
      <c r="D293" s="45">
        <v>0</v>
      </c>
    </row>
    <row r="294" spans="1:4" x14ac:dyDescent="0.2">
      <c r="A294" s="8">
        <v>285</v>
      </c>
      <c r="B294" s="45">
        <v>9501.6066900000005</v>
      </c>
      <c r="C294" s="45">
        <v>90649.673999999999</v>
      </c>
      <c r="D294" s="45">
        <v>0</v>
      </c>
    </row>
    <row r="295" spans="1:4" x14ac:dyDescent="0.2">
      <c r="A295" s="8">
        <v>286</v>
      </c>
      <c r="B295" s="45">
        <v>5644.3314210000008</v>
      </c>
      <c r="C295" s="45">
        <v>82179.976999999999</v>
      </c>
      <c r="D295" s="45">
        <v>0</v>
      </c>
    </row>
    <row r="296" spans="1:4" x14ac:dyDescent="0.2">
      <c r="A296" s="8">
        <v>287</v>
      </c>
      <c r="B296" s="45">
        <v>2654.1387940000004</v>
      </c>
      <c r="C296" s="45">
        <v>81835.374750000003</v>
      </c>
      <c r="D296" s="45">
        <v>0</v>
      </c>
    </row>
    <row r="297" spans="1:4" x14ac:dyDescent="0.2">
      <c r="A297" s="8">
        <v>288</v>
      </c>
      <c r="B297" s="45">
        <v>2926.8324280000002</v>
      </c>
      <c r="C297" s="45">
        <v>83883.758000000002</v>
      </c>
      <c r="D297" s="45">
        <v>0</v>
      </c>
    </row>
    <row r="298" spans="1:4" x14ac:dyDescent="0.2">
      <c r="A298" s="8">
        <v>289</v>
      </c>
      <c r="B298" s="45">
        <v>2189.8623109999999</v>
      </c>
      <c r="C298" s="45">
        <v>75027.884499999986</v>
      </c>
      <c r="D298" s="45">
        <v>0</v>
      </c>
    </row>
    <row r="299" spans="1:4" x14ac:dyDescent="0.2">
      <c r="A299" s="8">
        <v>290</v>
      </c>
      <c r="B299" s="45">
        <v>8091.3370359999999</v>
      </c>
      <c r="C299" s="45">
        <v>75581.065000000002</v>
      </c>
      <c r="D299" s="45">
        <v>0</v>
      </c>
    </row>
    <row r="300" spans="1:4" x14ac:dyDescent="0.2">
      <c r="A300" s="8">
        <v>291</v>
      </c>
      <c r="B300" s="45">
        <v>4397.2540280000003</v>
      </c>
      <c r="C300" s="45">
        <v>86659.977749999991</v>
      </c>
      <c r="D300" s="45">
        <v>65.991287999999997</v>
      </c>
    </row>
    <row r="301" spans="1:4" x14ac:dyDescent="0.2">
      <c r="A301" s="8">
        <v>292</v>
      </c>
      <c r="B301" s="45">
        <v>6684.621032</v>
      </c>
      <c r="C301" s="45">
        <v>77622.753750000003</v>
      </c>
      <c r="D301" s="45">
        <v>477.13572999999997</v>
      </c>
    </row>
    <row r="302" spans="1:4" x14ac:dyDescent="0.2">
      <c r="A302" s="8">
        <v>293</v>
      </c>
      <c r="B302" s="45">
        <v>32834.347655999998</v>
      </c>
      <c r="C302" s="45">
        <v>81869.440999999992</v>
      </c>
      <c r="D302" s="45">
        <v>238.16777599999998</v>
      </c>
    </row>
    <row r="303" spans="1:4" x14ac:dyDescent="0.2">
      <c r="A303" s="8">
        <v>294</v>
      </c>
      <c r="B303" s="45">
        <v>13710.298340000001</v>
      </c>
      <c r="C303" s="45">
        <v>89765.98</v>
      </c>
      <c r="D303" s="45">
        <v>0</v>
      </c>
    </row>
    <row r="304" spans="1:4" x14ac:dyDescent="0.2">
      <c r="A304" s="8">
        <v>295</v>
      </c>
      <c r="B304" s="45">
        <v>36262.949421999998</v>
      </c>
      <c r="C304" s="45">
        <v>87702.888999999996</v>
      </c>
      <c r="D304" s="45">
        <v>0</v>
      </c>
    </row>
    <row r="305" spans="1:4" x14ac:dyDescent="0.2">
      <c r="A305" s="8">
        <v>296</v>
      </c>
      <c r="B305" s="45">
        <v>10473.359451</v>
      </c>
      <c r="C305" s="45">
        <v>96549.887000000002</v>
      </c>
      <c r="D305" s="45">
        <v>0</v>
      </c>
    </row>
    <row r="306" spans="1:4" x14ac:dyDescent="0.2">
      <c r="A306" s="8">
        <v>297</v>
      </c>
      <c r="B306" s="45">
        <v>0</v>
      </c>
      <c r="C306" s="45">
        <v>108113.43225000001</v>
      </c>
      <c r="D306" s="45">
        <v>0</v>
      </c>
    </row>
    <row r="307" spans="1:4" x14ac:dyDescent="0.2">
      <c r="A307" s="8">
        <v>298</v>
      </c>
      <c r="B307" s="45">
        <v>0.196351</v>
      </c>
      <c r="C307" s="45">
        <v>97786.643000000011</v>
      </c>
      <c r="D307" s="45">
        <v>0.28015000000000001</v>
      </c>
    </row>
    <row r="308" spans="1:4" x14ac:dyDescent="0.2">
      <c r="A308" s="8">
        <v>299</v>
      </c>
      <c r="B308" s="45">
        <v>1.4057680000000001</v>
      </c>
      <c r="C308" s="45">
        <v>79329.224999999991</v>
      </c>
      <c r="D308" s="45">
        <v>9.6859850000000005</v>
      </c>
    </row>
    <row r="309" spans="1:4" x14ac:dyDescent="0.2">
      <c r="A309" s="8">
        <v>300</v>
      </c>
      <c r="B309" s="45">
        <v>388.16606200000001</v>
      </c>
      <c r="C309" s="45">
        <v>66444.048750000002</v>
      </c>
      <c r="D309" s="45">
        <v>6.7968000000000001E-2</v>
      </c>
    </row>
    <row r="310" spans="1:4" x14ac:dyDescent="0.2">
      <c r="A310" s="8">
        <v>301</v>
      </c>
      <c r="B310" s="45">
        <v>1930.1788790000001</v>
      </c>
      <c r="C310" s="45">
        <v>75099.827000000005</v>
      </c>
      <c r="D310" s="45">
        <v>0</v>
      </c>
    </row>
    <row r="311" spans="1:4" x14ac:dyDescent="0.2">
      <c r="A311" s="8">
        <v>302</v>
      </c>
      <c r="B311" s="45">
        <v>243.817744</v>
      </c>
      <c r="C311" s="45">
        <v>61674.609069999999</v>
      </c>
      <c r="D311" s="45">
        <v>0</v>
      </c>
    </row>
    <row r="312" spans="1:4" x14ac:dyDescent="0.2">
      <c r="A312" s="8">
        <v>303</v>
      </c>
      <c r="B312" s="45">
        <v>1.3255969999999999</v>
      </c>
      <c r="C312" s="45">
        <v>70540.645999999993</v>
      </c>
      <c r="D312" s="45">
        <v>0</v>
      </c>
    </row>
    <row r="313" spans="1:4" x14ac:dyDescent="0.2">
      <c r="A313" s="8">
        <v>304</v>
      </c>
      <c r="B313" s="45">
        <v>605.60590000000002</v>
      </c>
      <c r="C313" s="45">
        <v>57898.860250000005</v>
      </c>
      <c r="D313" s="45">
        <v>0</v>
      </c>
    </row>
    <row r="314" spans="1:4" x14ac:dyDescent="0.2">
      <c r="A314" s="8">
        <v>305</v>
      </c>
      <c r="B314" s="45">
        <v>6452.3054809999994</v>
      </c>
      <c r="C314" s="45">
        <v>41794.725214999999</v>
      </c>
      <c r="D314" s="45">
        <v>0</v>
      </c>
    </row>
    <row r="315" spans="1:4" x14ac:dyDescent="0.2">
      <c r="A315" s="8">
        <v>306</v>
      </c>
      <c r="B315" s="45">
        <v>12089.298341</v>
      </c>
      <c r="C315" s="45">
        <v>52134.239586000003</v>
      </c>
      <c r="D315" s="45">
        <v>0</v>
      </c>
    </row>
    <row r="316" spans="1:4" x14ac:dyDescent="0.2">
      <c r="A316" s="8">
        <v>307</v>
      </c>
      <c r="B316" s="45">
        <v>15553.929930999999</v>
      </c>
      <c r="C316" s="45">
        <v>49485.333999999995</v>
      </c>
      <c r="D316" s="45">
        <v>0</v>
      </c>
    </row>
    <row r="317" spans="1:4" x14ac:dyDescent="0.2">
      <c r="A317" s="8">
        <v>308</v>
      </c>
      <c r="B317" s="45">
        <v>9441.8459480000001</v>
      </c>
      <c r="C317" s="45">
        <v>59472.339000000007</v>
      </c>
      <c r="D317" s="45">
        <v>1346.7110520000001</v>
      </c>
    </row>
    <row r="318" spans="1:4" x14ac:dyDescent="0.2">
      <c r="A318" s="8">
        <v>309</v>
      </c>
      <c r="B318" s="45">
        <v>5493.6739510000007</v>
      </c>
      <c r="C318" s="45">
        <v>57398.851000000002</v>
      </c>
      <c r="D318" s="45">
        <v>2706.1443469999999</v>
      </c>
    </row>
    <row r="319" spans="1:4" x14ac:dyDescent="0.2">
      <c r="A319" s="8">
        <v>310</v>
      </c>
      <c r="B319" s="45">
        <v>1038.068309</v>
      </c>
      <c r="C319" s="45">
        <v>59930.463999999993</v>
      </c>
      <c r="D319" s="45">
        <v>4221.3167109999995</v>
      </c>
    </row>
    <row r="320" spans="1:4" x14ac:dyDescent="0.2">
      <c r="A320" s="8">
        <v>311</v>
      </c>
      <c r="B320" s="45">
        <v>30.477934000000001</v>
      </c>
      <c r="C320" s="45">
        <v>56622.629249999998</v>
      </c>
      <c r="D320" s="45">
        <v>5567.4987780000001</v>
      </c>
    </row>
    <row r="321" spans="1:4" x14ac:dyDescent="0.2">
      <c r="A321" s="8">
        <v>312</v>
      </c>
      <c r="B321" s="45">
        <v>40.323340999999999</v>
      </c>
      <c r="C321" s="45">
        <v>57702.517569999996</v>
      </c>
      <c r="D321" s="45">
        <v>4543.0401000000002</v>
      </c>
    </row>
    <row r="322" spans="1:4" x14ac:dyDescent="0.2">
      <c r="A322" s="8">
        <v>313</v>
      </c>
      <c r="B322" s="45">
        <v>11.795876000000002</v>
      </c>
      <c r="C322" s="45">
        <v>42677.937999999995</v>
      </c>
      <c r="D322" s="45">
        <v>3963.6053469999997</v>
      </c>
    </row>
    <row r="323" spans="1:4" x14ac:dyDescent="0.2">
      <c r="A323" s="8">
        <v>314</v>
      </c>
      <c r="B323" s="45">
        <v>13.82274</v>
      </c>
      <c r="C323" s="45">
        <v>51188.803679999997</v>
      </c>
      <c r="D323" s="45">
        <v>2837.1604619999998</v>
      </c>
    </row>
    <row r="324" spans="1:4" x14ac:dyDescent="0.2">
      <c r="A324" s="8">
        <v>315</v>
      </c>
      <c r="B324" s="45">
        <v>0</v>
      </c>
      <c r="C324" s="45">
        <v>50139.794999999998</v>
      </c>
      <c r="D324" s="45">
        <v>1648.8364260000001</v>
      </c>
    </row>
    <row r="325" spans="1:4" x14ac:dyDescent="0.2">
      <c r="A325" s="8">
        <v>316</v>
      </c>
      <c r="B325" s="45">
        <v>0</v>
      </c>
      <c r="C325" s="45">
        <v>47516.307000000001</v>
      </c>
      <c r="D325" s="45">
        <v>154.805598</v>
      </c>
    </row>
    <row r="326" spans="1:4" x14ac:dyDescent="0.2">
      <c r="A326" s="8">
        <v>317</v>
      </c>
      <c r="B326" s="45">
        <v>0</v>
      </c>
      <c r="C326" s="45">
        <v>41024.905440999995</v>
      </c>
      <c r="D326" s="45">
        <v>359.56287299999997</v>
      </c>
    </row>
    <row r="327" spans="1:4" x14ac:dyDescent="0.2">
      <c r="A327" s="8">
        <v>318</v>
      </c>
      <c r="B327" s="45">
        <v>0</v>
      </c>
      <c r="C327" s="45">
        <v>26985.391600999999</v>
      </c>
      <c r="D327" s="45">
        <v>579.63295000000005</v>
      </c>
    </row>
    <row r="328" spans="1:4" x14ac:dyDescent="0.2">
      <c r="A328" s="8">
        <v>319</v>
      </c>
      <c r="B328" s="45">
        <v>0</v>
      </c>
      <c r="C328" s="45">
        <v>23590.635742999999</v>
      </c>
      <c r="D328" s="45">
        <v>839.03569100000004</v>
      </c>
    </row>
    <row r="329" spans="1:4" x14ac:dyDescent="0.2">
      <c r="A329" s="8">
        <v>320</v>
      </c>
      <c r="B329" s="45">
        <v>0</v>
      </c>
      <c r="C329" s="45">
        <v>18031.106689</v>
      </c>
      <c r="D329" s="45">
        <v>4804.4893790000006</v>
      </c>
    </row>
    <row r="330" spans="1:4" x14ac:dyDescent="0.2">
      <c r="A330" s="8">
        <v>321</v>
      </c>
      <c r="B330" s="45">
        <v>0</v>
      </c>
      <c r="C330" s="45">
        <v>17056.299559999999</v>
      </c>
      <c r="D330" s="45">
        <v>2780.801606</v>
      </c>
    </row>
    <row r="331" spans="1:4" x14ac:dyDescent="0.2">
      <c r="A331" s="8">
        <v>322</v>
      </c>
      <c r="B331" s="45">
        <v>0</v>
      </c>
      <c r="C331" s="45">
        <v>15663.575683999999</v>
      </c>
      <c r="D331" s="45">
        <v>817.20572699999991</v>
      </c>
    </row>
    <row r="332" spans="1:4" x14ac:dyDescent="0.2">
      <c r="A332" s="8">
        <v>323</v>
      </c>
      <c r="B332" s="45">
        <v>0</v>
      </c>
      <c r="C332" s="45">
        <v>20274.487305000002</v>
      </c>
      <c r="D332" s="45">
        <v>12.973000000000001</v>
      </c>
    </row>
    <row r="333" spans="1:4" x14ac:dyDescent="0.2">
      <c r="A333" s="8">
        <v>324</v>
      </c>
      <c r="B333" s="45">
        <v>961.27434500000004</v>
      </c>
      <c r="C333" s="45">
        <v>21507.901367000002</v>
      </c>
      <c r="D333" s="45">
        <v>0</v>
      </c>
    </row>
    <row r="334" spans="1:4" x14ac:dyDescent="0.2">
      <c r="A334" s="8">
        <v>325</v>
      </c>
      <c r="B334" s="45">
        <v>4695.2910160000001</v>
      </c>
      <c r="C334" s="45">
        <v>14298.397215999999</v>
      </c>
      <c r="D334" s="45">
        <v>0</v>
      </c>
    </row>
    <row r="335" spans="1:4" x14ac:dyDescent="0.2">
      <c r="A335" s="8">
        <v>326</v>
      </c>
      <c r="B335" s="45">
        <v>8722.8104249999997</v>
      </c>
      <c r="C335" s="45">
        <v>17659.534913</v>
      </c>
      <c r="D335" s="45">
        <v>0</v>
      </c>
    </row>
    <row r="336" spans="1:4" x14ac:dyDescent="0.2">
      <c r="A336" s="8">
        <v>327</v>
      </c>
      <c r="B336" s="45">
        <v>20710.946777999998</v>
      </c>
      <c r="C336" s="45">
        <v>21163.912109000001</v>
      </c>
      <c r="D336" s="45">
        <v>0</v>
      </c>
    </row>
    <row r="337" spans="1:4" x14ac:dyDescent="0.2">
      <c r="A337" s="8">
        <v>328</v>
      </c>
      <c r="B337" s="45">
        <v>19598.270751</v>
      </c>
      <c r="C337" s="45">
        <v>18257.092529000001</v>
      </c>
      <c r="D337" s="45">
        <v>0</v>
      </c>
    </row>
    <row r="338" spans="1:4" x14ac:dyDescent="0.2">
      <c r="A338" s="8">
        <v>329</v>
      </c>
      <c r="B338" s="45">
        <v>21614.735840000001</v>
      </c>
      <c r="C338" s="45">
        <v>18446.323485999998</v>
      </c>
      <c r="D338" s="45">
        <v>0</v>
      </c>
    </row>
    <row r="339" spans="1:4" x14ac:dyDescent="0.2">
      <c r="A339" s="8">
        <v>330</v>
      </c>
      <c r="B339" s="45">
        <v>26476.650878</v>
      </c>
      <c r="C339" s="45">
        <v>14316.754639000001</v>
      </c>
      <c r="D339" s="45">
        <v>0</v>
      </c>
    </row>
    <row r="340" spans="1:4" x14ac:dyDescent="0.2">
      <c r="A340" s="8">
        <v>331</v>
      </c>
      <c r="B340" s="45">
        <v>44514.147555000003</v>
      </c>
      <c r="C340" s="45">
        <v>14265.948241999999</v>
      </c>
      <c r="D340" s="45">
        <v>0</v>
      </c>
    </row>
    <row r="341" spans="1:4" x14ac:dyDescent="0.2">
      <c r="A341" s="8">
        <v>332</v>
      </c>
      <c r="B341" s="45">
        <v>55530.864000000001</v>
      </c>
      <c r="C341" s="45">
        <v>18785.907227</v>
      </c>
      <c r="D341" s="45">
        <v>0</v>
      </c>
    </row>
    <row r="342" spans="1:4" x14ac:dyDescent="0.2">
      <c r="A342" s="8">
        <v>333</v>
      </c>
      <c r="B342" s="45">
        <v>42510.971194999998</v>
      </c>
      <c r="C342" s="45">
        <v>18967.901124</v>
      </c>
      <c r="D342" s="45">
        <v>0</v>
      </c>
    </row>
    <row r="343" spans="1:4" x14ac:dyDescent="0.2">
      <c r="A343" s="8">
        <v>334</v>
      </c>
      <c r="B343" s="45">
        <v>47908.981999999996</v>
      </c>
      <c r="C343" s="45">
        <v>7014.3933109999998</v>
      </c>
      <c r="D343" s="45">
        <v>0</v>
      </c>
    </row>
    <row r="344" spans="1:4" x14ac:dyDescent="0.2">
      <c r="A344" s="8">
        <v>335</v>
      </c>
      <c r="B344" s="45">
        <v>51234.333999999995</v>
      </c>
      <c r="C344" s="45">
        <v>12381.335206</v>
      </c>
      <c r="D344" s="45">
        <v>0</v>
      </c>
    </row>
    <row r="345" spans="1:4" x14ac:dyDescent="0.2">
      <c r="A345" s="8">
        <v>336</v>
      </c>
      <c r="B345" s="45">
        <v>58480.389429999996</v>
      </c>
      <c r="C345" s="45">
        <v>5663.428406</v>
      </c>
      <c r="D345" s="45">
        <v>0</v>
      </c>
    </row>
    <row r="346" spans="1:4" x14ac:dyDescent="0.2">
      <c r="A346" s="8">
        <v>337</v>
      </c>
      <c r="B346" s="45">
        <v>49718.409999999996</v>
      </c>
      <c r="C346" s="45">
        <v>4572.4020389999996</v>
      </c>
      <c r="D346" s="45">
        <v>0</v>
      </c>
    </row>
    <row r="347" spans="1:4" x14ac:dyDescent="0.2">
      <c r="A347" s="8">
        <v>338</v>
      </c>
      <c r="B347" s="45">
        <v>37777.969046999999</v>
      </c>
      <c r="C347" s="45">
        <v>4451.0511470000001</v>
      </c>
      <c r="D347" s="45">
        <v>15.551839000000001</v>
      </c>
    </row>
    <row r="348" spans="1:4" x14ac:dyDescent="0.2">
      <c r="A348" s="8">
        <v>339</v>
      </c>
      <c r="B348" s="45">
        <v>46240.911999999997</v>
      </c>
      <c r="C348" s="45">
        <v>1137.65506</v>
      </c>
      <c r="D348" s="45">
        <v>0</v>
      </c>
    </row>
    <row r="349" spans="1:4" x14ac:dyDescent="0.2">
      <c r="A349" s="8">
        <v>340</v>
      </c>
      <c r="B349" s="45">
        <v>51799.163999999997</v>
      </c>
      <c r="C349" s="45">
        <v>22.951059999999998</v>
      </c>
      <c r="D349" s="45">
        <v>1.618525</v>
      </c>
    </row>
    <row r="350" spans="1:4" x14ac:dyDescent="0.2">
      <c r="A350" s="8">
        <v>341</v>
      </c>
      <c r="B350" s="45">
        <v>56703.190999999999</v>
      </c>
      <c r="C350" s="45">
        <v>0.47691800000000001</v>
      </c>
      <c r="D350" s="45">
        <v>410.75351699999999</v>
      </c>
    </row>
    <row r="351" spans="1:4" x14ac:dyDescent="0.2">
      <c r="A351" s="8">
        <v>342</v>
      </c>
      <c r="B351" s="45">
        <v>34203.803223000003</v>
      </c>
      <c r="C351" s="45">
        <v>136.724189</v>
      </c>
      <c r="D351" s="45">
        <v>49.619231999999997</v>
      </c>
    </row>
    <row r="352" spans="1:4" x14ac:dyDescent="0.2">
      <c r="A352" s="8">
        <v>343</v>
      </c>
      <c r="B352" s="45">
        <v>32348.011718999995</v>
      </c>
      <c r="C352" s="45">
        <v>185.35298399999999</v>
      </c>
      <c r="D352" s="45">
        <v>5.4711999999999996</v>
      </c>
    </row>
    <row r="353" spans="1:4" x14ac:dyDescent="0.2">
      <c r="A353" s="8">
        <v>344</v>
      </c>
      <c r="B353" s="45">
        <v>35665.592948999998</v>
      </c>
      <c r="C353" s="45">
        <v>0</v>
      </c>
      <c r="D353" s="45">
        <v>19.642527999999999</v>
      </c>
    </row>
    <row r="354" spans="1:4" x14ac:dyDescent="0.2">
      <c r="A354" s="8">
        <v>345</v>
      </c>
      <c r="B354" s="45">
        <v>41082.397188000003</v>
      </c>
      <c r="C354" s="45">
        <v>0</v>
      </c>
      <c r="D354" s="45">
        <v>0</v>
      </c>
    </row>
    <row r="355" spans="1:4" x14ac:dyDescent="0.2">
      <c r="A355" s="8">
        <v>346</v>
      </c>
      <c r="B355" s="45">
        <v>27579.171386999999</v>
      </c>
      <c r="C355" s="45">
        <v>6.75868</v>
      </c>
      <c r="D355" s="45">
        <v>0</v>
      </c>
    </row>
    <row r="356" spans="1:4" x14ac:dyDescent="0.2">
      <c r="A356" s="8">
        <v>347</v>
      </c>
      <c r="B356" s="45">
        <v>18875.124999</v>
      </c>
      <c r="C356" s="45">
        <v>109.45537599999999</v>
      </c>
      <c r="D356" s="45">
        <v>0</v>
      </c>
    </row>
    <row r="357" spans="1:4" x14ac:dyDescent="0.2">
      <c r="A357" s="8">
        <v>348</v>
      </c>
      <c r="B357" s="45">
        <v>11507.898681999999</v>
      </c>
      <c r="C357" s="45">
        <v>0</v>
      </c>
      <c r="D357" s="45">
        <v>0</v>
      </c>
    </row>
    <row r="358" spans="1:4" x14ac:dyDescent="0.2">
      <c r="A358" s="8">
        <v>349</v>
      </c>
      <c r="B358" s="45">
        <v>11678.037109999999</v>
      </c>
      <c r="C358" s="45">
        <v>0</v>
      </c>
      <c r="D358" s="45">
        <v>0</v>
      </c>
    </row>
    <row r="359" spans="1:4" x14ac:dyDescent="0.2">
      <c r="A359" s="8">
        <v>350</v>
      </c>
      <c r="B359" s="45">
        <v>13996.946779</v>
      </c>
      <c r="C359" s="45">
        <v>0</v>
      </c>
      <c r="D359" s="45">
        <v>0</v>
      </c>
    </row>
    <row r="360" spans="1:4" x14ac:dyDescent="0.2">
      <c r="A360" s="8">
        <v>351</v>
      </c>
      <c r="B360" s="45">
        <v>29272.111469000003</v>
      </c>
      <c r="C360" s="45">
        <v>0</v>
      </c>
      <c r="D360" s="45">
        <v>0</v>
      </c>
    </row>
    <row r="361" spans="1:4" x14ac:dyDescent="0.2">
      <c r="A361" s="8">
        <v>352</v>
      </c>
      <c r="B361" s="45">
        <v>53668.126000000004</v>
      </c>
      <c r="C361" s="45">
        <v>0</v>
      </c>
      <c r="D361" s="45">
        <v>0</v>
      </c>
    </row>
    <row r="362" spans="1:4" x14ac:dyDescent="0.2">
      <c r="A362" s="8">
        <v>353</v>
      </c>
      <c r="B362" s="45">
        <v>65289.96899999999</v>
      </c>
      <c r="C362" s="45">
        <v>0</v>
      </c>
      <c r="D362" s="45">
        <v>0</v>
      </c>
    </row>
    <row r="363" spans="1:4" x14ac:dyDescent="0.2">
      <c r="A363" s="8">
        <v>354</v>
      </c>
      <c r="B363" s="45">
        <v>65496.305999999997</v>
      </c>
      <c r="C363" s="45">
        <v>0.102496</v>
      </c>
      <c r="D363" s="45">
        <v>0</v>
      </c>
    </row>
    <row r="364" spans="1:4" x14ac:dyDescent="0.2">
      <c r="A364" s="8">
        <v>355</v>
      </c>
      <c r="B364" s="45">
        <v>46040.058929999999</v>
      </c>
      <c r="C364" s="45">
        <v>22.1797</v>
      </c>
      <c r="D364" s="45">
        <v>385.74613999999997</v>
      </c>
    </row>
    <row r="365" spans="1:4" x14ac:dyDescent="0.2">
      <c r="A365" s="8">
        <v>356</v>
      </c>
      <c r="B365" s="45">
        <v>62679.265069999994</v>
      </c>
      <c r="C365" s="45">
        <v>0</v>
      </c>
      <c r="D365" s="45">
        <v>73.837996000000004</v>
      </c>
    </row>
    <row r="366" spans="1:4" x14ac:dyDescent="0.2">
      <c r="A366" s="8">
        <v>357</v>
      </c>
      <c r="B366" s="45">
        <v>51949.677000000003</v>
      </c>
      <c r="C366" s="45">
        <v>0</v>
      </c>
      <c r="D366" s="45">
        <v>24.964881999999999</v>
      </c>
    </row>
    <row r="367" spans="1:4" x14ac:dyDescent="0.2">
      <c r="A367" s="8">
        <v>358</v>
      </c>
      <c r="B367" s="45">
        <v>46184.308117</v>
      </c>
      <c r="C367" s="45">
        <v>1.0075069999999999</v>
      </c>
      <c r="D367" s="45">
        <v>248.29745299999999</v>
      </c>
    </row>
    <row r="368" spans="1:4" x14ac:dyDescent="0.2">
      <c r="A368" s="8">
        <v>359</v>
      </c>
      <c r="B368" s="45">
        <v>47564.882320000004</v>
      </c>
      <c r="C368" s="45">
        <v>5.4091940000000003</v>
      </c>
      <c r="D368" s="45">
        <v>1688.8439490000001</v>
      </c>
    </row>
    <row r="369" spans="1:4" x14ac:dyDescent="0.2">
      <c r="A369" s="8">
        <v>360</v>
      </c>
      <c r="B369" s="45">
        <v>38110.855883000004</v>
      </c>
      <c r="C369" s="45">
        <v>182.22560800000002</v>
      </c>
      <c r="D369" s="45">
        <v>1520.9892419999999</v>
      </c>
    </row>
    <row r="370" spans="1:4" x14ac:dyDescent="0.2">
      <c r="A370" s="8">
        <v>361</v>
      </c>
      <c r="B370" s="45">
        <v>22121.963866999999</v>
      </c>
      <c r="C370" s="45">
        <v>1665.872742</v>
      </c>
      <c r="D370" s="45">
        <v>1645.9278260000001</v>
      </c>
    </row>
    <row r="371" spans="1:4" x14ac:dyDescent="0.2">
      <c r="A371" s="8">
        <v>362</v>
      </c>
      <c r="B371" s="45">
        <v>10355.503173999999</v>
      </c>
      <c r="C371" s="45">
        <v>3215.7665099999999</v>
      </c>
      <c r="D371" s="45">
        <v>3938.0063479999999</v>
      </c>
    </row>
    <row r="372" spans="1:4" x14ac:dyDescent="0.2">
      <c r="A372" s="8">
        <v>363</v>
      </c>
      <c r="B372" s="45">
        <v>2559.017304</v>
      </c>
      <c r="C372" s="45">
        <v>1188.6712150000001</v>
      </c>
      <c r="D372" s="45">
        <v>3677.5072019999998</v>
      </c>
    </row>
    <row r="373" spans="1:4" x14ac:dyDescent="0.2">
      <c r="A373" s="8">
        <v>364</v>
      </c>
      <c r="B373" s="45">
        <v>1408.7902669999999</v>
      </c>
      <c r="C373" s="45">
        <v>2073.6373899999999</v>
      </c>
      <c r="D373" s="45">
        <v>1497.1062010000001</v>
      </c>
    </row>
    <row r="374" spans="1:4" x14ac:dyDescent="0.2">
      <c r="A374" s="8">
        <v>365</v>
      </c>
      <c r="B374" s="45">
        <v>3893.9739380000005</v>
      </c>
      <c r="C374" s="45">
        <v>2561.1262510000001</v>
      </c>
      <c r="D374" s="45">
        <v>527.24871099999996</v>
      </c>
    </row>
    <row r="375" spans="1:4" x14ac:dyDescent="0.2">
      <c r="A375" s="8">
        <v>366</v>
      </c>
      <c r="B375" s="45">
        <v>6785.5875230000001</v>
      </c>
      <c r="C375" s="45">
        <v>5085.9794929999998</v>
      </c>
      <c r="D375" s="45">
        <v>0</v>
      </c>
    </row>
    <row r="376" spans="1:4" x14ac:dyDescent="0.2">
      <c r="A376" s="8">
        <v>367</v>
      </c>
      <c r="B376" s="45">
        <v>9363.1944590000003</v>
      </c>
      <c r="C376" s="45">
        <v>9279.5057379999998</v>
      </c>
      <c r="D376" s="45">
        <v>0</v>
      </c>
    </row>
    <row r="377" spans="1:4" x14ac:dyDescent="0.2">
      <c r="A377" s="8">
        <v>368</v>
      </c>
      <c r="B377" s="45">
        <v>2999.2487799999999</v>
      </c>
      <c r="C377" s="45">
        <v>2916.7888330000001</v>
      </c>
      <c r="D377" s="45">
        <v>0</v>
      </c>
    </row>
    <row r="378" spans="1:4" x14ac:dyDescent="0.2">
      <c r="A378" s="8">
        <v>369</v>
      </c>
      <c r="B378" s="45">
        <v>6642.3298329999998</v>
      </c>
      <c r="C378" s="45">
        <v>6479.6594850000001</v>
      </c>
      <c r="D378" s="45">
        <v>23.538702000000001</v>
      </c>
    </row>
    <row r="379" spans="1:4" x14ac:dyDescent="0.2">
      <c r="A379" s="8">
        <v>370</v>
      </c>
      <c r="B379" s="45">
        <v>4391.5859989999999</v>
      </c>
      <c r="C379" s="45">
        <v>10904.196533</v>
      </c>
      <c r="D379" s="45">
        <v>435.74400800000001</v>
      </c>
    </row>
    <row r="380" spans="1:4" x14ac:dyDescent="0.2">
      <c r="A380" s="8">
        <v>371</v>
      </c>
      <c r="B380" s="45">
        <v>6974.8200079999997</v>
      </c>
      <c r="C380" s="45">
        <v>24107.264648</v>
      </c>
      <c r="D380" s="45">
        <v>526.89529100000004</v>
      </c>
    </row>
    <row r="381" spans="1:4" x14ac:dyDescent="0.2">
      <c r="A381" s="8">
        <v>372</v>
      </c>
      <c r="B381" s="45">
        <v>13878.264160000001</v>
      </c>
      <c r="C381" s="45">
        <v>38696.929828</v>
      </c>
      <c r="D381" s="45">
        <v>0</v>
      </c>
    </row>
    <row r="382" spans="1:4" x14ac:dyDescent="0.2">
      <c r="A382" s="8">
        <v>373</v>
      </c>
      <c r="B382" s="45">
        <v>44463.592015999995</v>
      </c>
      <c r="C382" s="45">
        <v>55346.580069999996</v>
      </c>
      <c r="D382" s="45">
        <v>0</v>
      </c>
    </row>
    <row r="383" spans="1:4" x14ac:dyDescent="0.2">
      <c r="A383" s="8">
        <v>374</v>
      </c>
      <c r="B383" s="45">
        <v>56295.643750000003</v>
      </c>
      <c r="C383" s="45">
        <v>68061.595000000001</v>
      </c>
      <c r="D383" s="45">
        <v>0</v>
      </c>
    </row>
    <row r="384" spans="1:4" x14ac:dyDescent="0.2">
      <c r="A384" s="8">
        <v>375</v>
      </c>
      <c r="B384" s="45">
        <v>65194.885000000002</v>
      </c>
      <c r="C384" s="45">
        <v>50474.33352</v>
      </c>
      <c r="D384" s="45">
        <v>3.417001</v>
      </c>
    </row>
    <row r="385" spans="1:4" x14ac:dyDescent="0.2">
      <c r="A385" s="8">
        <v>376</v>
      </c>
      <c r="B385" s="45">
        <v>88792.452999999994</v>
      </c>
      <c r="C385" s="45">
        <v>34335.415215000001</v>
      </c>
      <c r="D385" s="45">
        <v>369.78242299999999</v>
      </c>
    </row>
    <row r="386" spans="1:4" x14ac:dyDescent="0.2">
      <c r="A386" s="8">
        <v>377</v>
      </c>
      <c r="B386" s="45">
        <v>97467.659999999989</v>
      </c>
      <c r="C386" s="45">
        <v>49488.990000000005</v>
      </c>
      <c r="D386" s="45">
        <v>586.44253500000002</v>
      </c>
    </row>
    <row r="387" spans="1:4" x14ac:dyDescent="0.2">
      <c r="A387" s="8">
        <v>378</v>
      </c>
      <c r="B387" s="45">
        <v>103363.88</v>
      </c>
      <c r="C387" s="45">
        <v>89186.205000000002</v>
      </c>
      <c r="D387" s="45">
        <v>1046.8433909999999</v>
      </c>
    </row>
    <row r="388" spans="1:4" x14ac:dyDescent="0.2">
      <c r="A388" s="8">
        <v>379</v>
      </c>
      <c r="B388" s="45">
        <v>102092.143</v>
      </c>
      <c r="C388" s="45">
        <v>83312.479999999996</v>
      </c>
      <c r="D388" s="45">
        <v>1672.027237</v>
      </c>
    </row>
    <row r="389" spans="1:4" x14ac:dyDescent="0.2">
      <c r="A389" s="8">
        <v>380</v>
      </c>
      <c r="B389" s="45">
        <v>100832.951</v>
      </c>
      <c r="C389" s="45">
        <v>55392.907999999996</v>
      </c>
      <c r="D389" s="45">
        <v>4345.7570800000003</v>
      </c>
    </row>
    <row r="390" spans="1:4" x14ac:dyDescent="0.2">
      <c r="A390" s="8">
        <v>381</v>
      </c>
      <c r="B390" s="45">
        <v>122973.565</v>
      </c>
      <c r="C390" s="45">
        <v>58939.434999999998</v>
      </c>
      <c r="D390" s="45">
        <v>7289.9869990000007</v>
      </c>
    </row>
    <row r="391" spans="1:4" x14ac:dyDescent="0.2">
      <c r="A391" s="8">
        <v>382</v>
      </c>
      <c r="B391" s="45">
        <v>107360.462</v>
      </c>
      <c r="C391" s="45">
        <v>56512.792999999998</v>
      </c>
      <c r="D391" s="45">
        <v>6597.3219000000008</v>
      </c>
    </row>
    <row r="392" spans="1:4" x14ac:dyDescent="0.2">
      <c r="A392" s="8">
        <v>383</v>
      </c>
      <c r="B392" s="45">
        <v>132087.04575000002</v>
      </c>
      <c r="C392" s="45">
        <v>34356.432046999995</v>
      </c>
      <c r="D392" s="45">
        <v>10030.988160000001</v>
      </c>
    </row>
    <row r="393" spans="1:4" x14ac:dyDescent="0.2">
      <c r="A393" s="8">
        <v>384</v>
      </c>
      <c r="B393" s="45">
        <v>138540.87700000001</v>
      </c>
      <c r="C393" s="45">
        <v>31267.262207</v>
      </c>
      <c r="D393" s="45">
        <v>5722.9215690000001</v>
      </c>
    </row>
    <row r="394" spans="1:4" x14ac:dyDescent="0.2">
      <c r="A394" s="8">
        <v>385</v>
      </c>
      <c r="B394" s="45">
        <v>139980.663</v>
      </c>
      <c r="C394" s="45">
        <v>8987.5285650000005</v>
      </c>
      <c r="D394" s="45">
        <v>4854.7357179999999</v>
      </c>
    </row>
    <row r="395" spans="1:4" x14ac:dyDescent="0.2">
      <c r="A395" s="8">
        <v>386</v>
      </c>
      <c r="B395" s="45">
        <v>104897.978</v>
      </c>
      <c r="C395" s="45">
        <v>5789.7563479999999</v>
      </c>
      <c r="D395" s="45">
        <v>4263.876037</v>
      </c>
    </row>
    <row r="396" spans="1:4" x14ac:dyDescent="0.2">
      <c r="A396" s="8">
        <v>387</v>
      </c>
      <c r="B396" s="45">
        <v>75808.964250000005</v>
      </c>
      <c r="C396" s="45">
        <v>2809.0671079999997</v>
      </c>
      <c r="D396" s="45">
        <v>5689.2734380000002</v>
      </c>
    </row>
    <row r="397" spans="1:4" x14ac:dyDescent="0.2">
      <c r="A397" s="8">
        <v>388</v>
      </c>
      <c r="B397" s="45">
        <v>62724.400999999998</v>
      </c>
      <c r="C397" s="45">
        <v>1556.699192</v>
      </c>
      <c r="D397" s="45">
        <v>8557.1842029999989</v>
      </c>
    </row>
    <row r="398" spans="1:4" x14ac:dyDescent="0.2">
      <c r="A398" s="8">
        <v>389</v>
      </c>
      <c r="B398" s="45">
        <v>85756.456999999995</v>
      </c>
      <c r="C398" s="45">
        <v>774.01497599999993</v>
      </c>
      <c r="D398" s="45">
        <v>6612.6179190000003</v>
      </c>
    </row>
    <row r="399" spans="1:4" x14ac:dyDescent="0.2">
      <c r="A399" s="8">
        <v>390</v>
      </c>
      <c r="B399" s="45">
        <v>26065.544432999999</v>
      </c>
      <c r="C399" s="45">
        <v>0.85220300000000004</v>
      </c>
      <c r="D399" s="45">
        <v>4231.9708869999995</v>
      </c>
    </row>
    <row r="400" spans="1:4" x14ac:dyDescent="0.2">
      <c r="A400" s="8">
        <v>391</v>
      </c>
      <c r="B400" s="45">
        <v>10615.963867000002</v>
      </c>
      <c r="C400" s="45">
        <v>2464.4470369999999</v>
      </c>
      <c r="D400" s="45">
        <v>4251.7506100000001</v>
      </c>
    </row>
    <row r="401" spans="1:4" x14ac:dyDescent="0.2">
      <c r="A401" s="8">
        <v>392</v>
      </c>
      <c r="B401" s="45">
        <v>25593.751169000003</v>
      </c>
      <c r="C401" s="45">
        <v>10873.086303999999</v>
      </c>
      <c r="D401" s="45">
        <v>1893.452728</v>
      </c>
    </row>
    <row r="402" spans="1:4" x14ac:dyDescent="0.2">
      <c r="A402" s="8">
        <v>393</v>
      </c>
      <c r="B402" s="45">
        <v>39266.658121</v>
      </c>
      <c r="C402" s="45">
        <v>4279.2805180000005</v>
      </c>
      <c r="D402" s="45">
        <v>1920.30539</v>
      </c>
    </row>
    <row r="403" spans="1:4" x14ac:dyDescent="0.2">
      <c r="A403" s="8">
        <v>394</v>
      </c>
      <c r="B403" s="45">
        <v>17769.289550999998</v>
      </c>
      <c r="C403" s="45">
        <v>3669.1496579999998</v>
      </c>
      <c r="D403" s="45">
        <v>457.61360200000001</v>
      </c>
    </row>
    <row r="404" spans="1:4" x14ac:dyDescent="0.2">
      <c r="A404" s="8">
        <v>395</v>
      </c>
      <c r="B404" s="45">
        <v>5411.8875120000002</v>
      </c>
      <c r="C404" s="45">
        <v>2763.8995880000002</v>
      </c>
      <c r="D404" s="45">
        <v>710.36076400000002</v>
      </c>
    </row>
    <row r="405" spans="1:4" x14ac:dyDescent="0.2">
      <c r="A405" s="8">
        <v>396</v>
      </c>
      <c r="B405" s="45">
        <v>23029.650391000003</v>
      </c>
      <c r="C405" s="45">
        <v>9184.6241460000001</v>
      </c>
      <c r="D405" s="45">
        <v>1090.3692019999999</v>
      </c>
    </row>
    <row r="406" spans="1:4" x14ac:dyDescent="0.2">
      <c r="A406" s="8">
        <v>397</v>
      </c>
      <c r="B406" s="45">
        <v>72325.870999999999</v>
      </c>
      <c r="C406" s="45">
        <v>4736.0525510000007</v>
      </c>
      <c r="D406" s="45">
        <v>1929.2973029999998</v>
      </c>
    </row>
    <row r="407" spans="1:4" x14ac:dyDescent="0.2">
      <c r="A407" s="8">
        <v>398</v>
      </c>
      <c r="B407" s="45">
        <v>135250.47</v>
      </c>
      <c r="C407" s="45">
        <v>2383.9042359999999</v>
      </c>
      <c r="D407" s="45">
        <v>1970.868195</v>
      </c>
    </row>
    <row r="408" spans="1:4" x14ac:dyDescent="0.2">
      <c r="A408" s="8">
        <v>399</v>
      </c>
      <c r="B408" s="45">
        <v>151015.81699999998</v>
      </c>
      <c r="C408" s="45">
        <v>2992.5838620000004</v>
      </c>
      <c r="D408" s="45">
        <v>737.7375649999999</v>
      </c>
    </row>
    <row r="409" spans="1:4" x14ac:dyDescent="0.2">
      <c r="A409" s="8">
        <v>400</v>
      </c>
      <c r="B409" s="45">
        <v>153039.70674999998</v>
      </c>
      <c r="C409" s="45">
        <v>3679.3071290000003</v>
      </c>
      <c r="D409" s="45">
        <v>152.08444200000002</v>
      </c>
    </row>
    <row r="410" spans="1:4" x14ac:dyDescent="0.2">
      <c r="A410" s="8">
        <v>401</v>
      </c>
      <c r="B410" s="45">
        <v>162816.50400000002</v>
      </c>
      <c r="C410" s="45">
        <v>6441.9367669999992</v>
      </c>
      <c r="D410" s="45">
        <v>0</v>
      </c>
    </row>
    <row r="411" spans="1:4" x14ac:dyDescent="0.2">
      <c r="A411" s="8">
        <v>402</v>
      </c>
      <c r="B411" s="45">
        <v>165192.02799999999</v>
      </c>
      <c r="C411" s="45">
        <v>200.26739499999999</v>
      </c>
      <c r="D411" s="45">
        <v>0</v>
      </c>
    </row>
    <row r="412" spans="1:4" x14ac:dyDescent="0.2">
      <c r="A412" s="8">
        <v>403</v>
      </c>
      <c r="B412" s="45">
        <v>151209.64025</v>
      </c>
      <c r="C412" s="45">
        <v>5.8790000000000002E-2</v>
      </c>
      <c r="D412" s="45">
        <v>122.868104</v>
      </c>
    </row>
    <row r="413" spans="1:4" x14ac:dyDescent="0.2">
      <c r="A413" s="8">
        <v>404</v>
      </c>
      <c r="B413" s="45">
        <v>118366.33775000001</v>
      </c>
      <c r="C413" s="45">
        <v>2481.7877209999997</v>
      </c>
      <c r="D413" s="45">
        <v>620.670433</v>
      </c>
    </row>
    <row r="414" spans="1:4" x14ac:dyDescent="0.2">
      <c r="A414" s="8">
        <v>405</v>
      </c>
      <c r="B414" s="45">
        <v>87589.052999999985</v>
      </c>
      <c r="C414" s="45">
        <v>3818.0036609999997</v>
      </c>
      <c r="D414" s="45">
        <v>678.41877700000009</v>
      </c>
    </row>
    <row r="415" spans="1:4" x14ac:dyDescent="0.2">
      <c r="A415" s="8">
        <v>406</v>
      </c>
      <c r="B415" s="45">
        <v>64893.332999999999</v>
      </c>
      <c r="C415" s="45">
        <v>5164.7785640000002</v>
      </c>
      <c r="D415" s="45">
        <v>519.18137299999989</v>
      </c>
    </row>
    <row r="416" spans="1:4" x14ac:dyDescent="0.2">
      <c r="A416" s="8">
        <v>407</v>
      </c>
      <c r="B416" s="45">
        <v>75445.778999999995</v>
      </c>
      <c r="C416" s="45">
        <v>11697.481933999999</v>
      </c>
      <c r="D416" s="45">
        <v>838.54231299999992</v>
      </c>
    </row>
    <row r="417" spans="1:4" x14ac:dyDescent="0.2">
      <c r="A417" s="8">
        <v>408</v>
      </c>
      <c r="B417" s="45">
        <v>92387.097500000003</v>
      </c>
      <c r="C417" s="45">
        <v>26034.423095999999</v>
      </c>
      <c r="D417" s="45">
        <v>1041.6222030000001</v>
      </c>
    </row>
    <row r="418" spans="1:4" x14ac:dyDescent="0.2">
      <c r="A418" s="8">
        <v>409</v>
      </c>
      <c r="B418" s="45">
        <v>127291.9755</v>
      </c>
      <c r="C418" s="45">
        <v>31553.783203999999</v>
      </c>
      <c r="D418" s="45">
        <v>4050.8256220000003</v>
      </c>
    </row>
    <row r="419" spans="1:4" x14ac:dyDescent="0.2">
      <c r="A419" s="8">
        <v>410</v>
      </c>
      <c r="B419" s="45">
        <v>85369.531000000003</v>
      </c>
      <c r="C419" s="45">
        <v>30130.480468000002</v>
      </c>
      <c r="D419" s="45">
        <v>3372.4305420000001</v>
      </c>
    </row>
    <row r="420" spans="1:4" x14ac:dyDescent="0.2">
      <c r="A420" s="8">
        <v>411</v>
      </c>
      <c r="B420" s="45">
        <v>100950.461</v>
      </c>
      <c r="C420" s="45">
        <v>33952.805663000006</v>
      </c>
      <c r="D420" s="45">
        <v>3140.4678949999998</v>
      </c>
    </row>
    <row r="421" spans="1:4" x14ac:dyDescent="0.2">
      <c r="A421" s="8">
        <v>412</v>
      </c>
      <c r="B421" s="45">
        <v>114803.959</v>
      </c>
      <c r="C421" s="45">
        <v>43993.965141000001</v>
      </c>
      <c r="D421" s="45">
        <v>5538.2045899999994</v>
      </c>
    </row>
    <row r="422" spans="1:4" x14ac:dyDescent="0.2">
      <c r="A422" s="8">
        <v>413</v>
      </c>
      <c r="B422" s="45">
        <v>82591.58</v>
      </c>
      <c r="C422" s="45">
        <v>50844.012000000002</v>
      </c>
      <c r="D422" s="45">
        <v>3443.7879029999995</v>
      </c>
    </row>
    <row r="423" spans="1:4" x14ac:dyDescent="0.2">
      <c r="A423" s="8">
        <v>414</v>
      </c>
      <c r="B423" s="45">
        <v>52154.516938000001</v>
      </c>
      <c r="C423" s="45">
        <v>50314.1175</v>
      </c>
      <c r="D423" s="45">
        <v>1361.1506569999999</v>
      </c>
    </row>
    <row r="424" spans="1:4" x14ac:dyDescent="0.2">
      <c r="A424" s="8">
        <v>415</v>
      </c>
      <c r="B424" s="45">
        <v>61594.96</v>
      </c>
      <c r="C424" s="45">
        <v>50303.06207</v>
      </c>
      <c r="D424" s="45">
        <v>705.0125579999999</v>
      </c>
    </row>
    <row r="425" spans="1:4" x14ac:dyDescent="0.2">
      <c r="A425" s="8">
        <v>416</v>
      </c>
      <c r="B425" s="45">
        <v>77914.058999999994</v>
      </c>
      <c r="C425" s="45">
        <v>50317.169000000002</v>
      </c>
      <c r="D425" s="45">
        <v>1401.2910759999997</v>
      </c>
    </row>
    <row r="426" spans="1:4" x14ac:dyDescent="0.2">
      <c r="A426" s="8">
        <v>417</v>
      </c>
      <c r="B426" s="45">
        <v>21444.009033000002</v>
      </c>
      <c r="C426" s="45">
        <v>68460.404999999999</v>
      </c>
      <c r="D426" s="45">
        <v>786.40747800000008</v>
      </c>
    </row>
    <row r="427" spans="1:4" x14ac:dyDescent="0.2">
      <c r="A427" s="8">
        <v>418</v>
      </c>
      <c r="B427" s="45">
        <v>138.88617400000001</v>
      </c>
      <c r="C427" s="45">
        <v>95456.850999999995</v>
      </c>
      <c r="D427" s="45">
        <v>1025.5526580000001</v>
      </c>
    </row>
    <row r="428" spans="1:4" x14ac:dyDescent="0.2">
      <c r="A428" s="8">
        <v>419</v>
      </c>
      <c r="B428" s="45">
        <v>0</v>
      </c>
      <c r="C428" s="45">
        <v>97730.501999999993</v>
      </c>
      <c r="D428" s="45">
        <v>459.44100400000002</v>
      </c>
    </row>
    <row r="429" spans="1:4" x14ac:dyDescent="0.2">
      <c r="A429" s="8">
        <v>420</v>
      </c>
      <c r="B429" s="45">
        <v>2.0253E-2</v>
      </c>
      <c r="C429" s="45">
        <v>96180.697</v>
      </c>
      <c r="D429" s="45">
        <v>0</v>
      </c>
    </row>
    <row r="430" spans="1:4" x14ac:dyDescent="0.2">
      <c r="A430" s="8">
        <v>421</v>
      </c>
      <c r="B430" s="45">
        <v>904.34721200000001</v>
      </c>
      <c r="C430" s="45">
        <v>79628.819999999992</v>
      </c>
      <c r="D430" s="45">
        <v>0</v>
      </c>
    </row>
    <row r="431" spans="1:4" x14ac:dyDescent="0.2">
      <c r="A431" s="8">
        <v>422</v>
      </c>
      <c r="B431" s="45">
        <v>1565.552353</v>
      </c>
      <c r="C431" s="45">
        <v>77340.051000000007</v>
      </c>
      <c r="D431" s="45">
        <v>0</v>
      </c>
    </row>
    <row r="432" spans="1:4" x14ac:dyDescent="0.2">
      <c r="A432" s="8">
        <v>423</v>
      </c>
      <c r="B432" s="45">
        <v>5742.1109619999997</v>
      </c>
      <c r="C432" s="45">
        <v>89596.929000000004</v>
      </c>
      <c r="D432" s="45">
        <v>0</v>
      </c>
    </row>
    <row r="433" spans="1:4" x14ac:dyDescent="0.2">
      <c r="A433" s="8">
        <v>424</v>
      </c>
      <c r="B433" s="45">
        <v>4348.5886829999999</v>
      </c>
      <c r="C433" s="45">
        <v>93061.437000000005</v>
      </c>
      <c r="D433" s="45">
        <v>0</v>
      </c>
    </row>
    <row r="434" spans="1:4" x14ac:dyDescent="0.2">
      <c r="A434" s="8">
        <v>425</v>
      </c>
      <c r="B434" s="45">
        <v>864.16270499999996</v>
      </c>
      <c r="C434" s="45">
        <v>108199.49400000001</v>
      </c>
      <c r="D434" s="45">
        <v>0</v>
      </c>
    </row>
    <row r="435" spans="1:4" x14ac:dyDescent="0.2">
      <c r="A435" s="8">
        <v>426</v>
      </c>
      <c r="B435" s="45">
        <v>0</v>
      </c>
      <c r="C435" s="45">
        <v>112581.084</v>
      </c>
      <c r="D435" s="45">
        <v>0</v>
      </c>
    </row>
    <row r="436" spans="1:4" x14ac:dyDescent="0.2">
      <c r="A436" s="8">
        <v>427</v>
      </c>
      <c r="B436" s="45">
        <v>0</v>
      </c>
      <c r="C436" s="45">
        <v>120132.27800000001</v>
      </c>
      <c r="D436" s="45">
        <v>0</v>
      </c>
    </row>
    <row r="437" spans="1:4" x14ac:dyDescent="0.2">
      <c r="A437" s="8">
        <v>428</v>
      </c>
      <c r="B437" s="45">
        <v>18.399214000000001</v>
      </c>
      <c r="C437" s="45">
        <v>105923.743</v>
      </c>
      <c r="D437" s="45">
        <v>299.254143</v>
      </c>
    </row>
    <row r="438" spans="1:4" x14ac:dyDescent="0.2">
      <c r="A438" s="8">
        <v>429</v>
      </c>
      <c r="B438" s="45">
        <v>3592.2205590000003</v>
      </c>
      <c r="C438" s="45">
        <v>57900.061047000003</v>
      </c>
      <c r="D438" s="45">
        <v>14.508665000000001</v>
      </c>
    </row>
    <row r="439" spans="1:4" x14ac:dyDescent="0.2">
      <c r="A439" s="8">
        <v>430</v>
      </c>
      <c r="B439" s="45">
        <v>4784.0532839999996</v>
      </c>
      <c r="C439" s="45">
        <v>27587.817534999998</v>
      </c>
      <c r="D439" s="45">
        <v>287.846633</v>
      </c>
    </row>
    <row r="440" spans="1:4" x14ac:dyDescent="0.2">
      <c r="A440" s="8">
        <v>431</v>
      </c>
      <c r="B440" s="45">
        <v>1469.450699</v>
      </c>
      <c r="C440" s="45">
        <v>35480.266113000005</v>
      </c>
      <c r="D440" s="45">
        <v>0</v>
      </c>
    </row>
    <row r="441" spans="1:4" x14ac:dyDescent="0.2">
      <c r="A441" s="8">
        <v>432</v>
      </c>
      <c r="B441" s="45">
        <v>218.64318</v>
      </c>
      <c r="C441" s="45">
        <v>28977.381836</v>
      </c>
      <c r="D441" s="45">
        <v>419.91165599999999</v>
      </c>
    </row>
    <row r="442" spans="1:4" x14ac:dyDescent="0.2">
      <c r="A442" s="8">
        <v>433</v>
      </c>
      <c r="B442" s="45">
        <v>2747.8159639999999</v>
      </c>
      <c r="C442" s="45">
        <v>9746.5296630000012</v>
      </c>
      <c r="D442" s="45">
        <v>2699.3163460000001</v>
      </c>
    </row>
    <row r="443" spans="1:4" x14ac:dyDescent="0.2">
      <c r="A443" s="8">
        <v>434</v>
      </c>
      <c r="B443" s="45">
        <v>0</v>
      </c>
      <c r="C443" s="45">
        <v>4063.788513</v>
      </c>
      <c r="D443" s="45">
        <v>3102.158692</v>
      </c>
    </row>
    <row r="444" spans="1:4" x14ac:dyDescent="0.2">
      <c r="A444" s="8">
        <v>435</v>
      </c>
      <c r="B444" s="45">
        <v>0</v>
      </c>
      <c r="C444" s="45">
        <v>1999.8644720000002</v>
      </c>
      <c r="D444" s="45">
        <v>4094.5103769999996</v>
      </c>
    </row>
    <row r="445" spans="1:4" x14ac:dyDescent="0.2">
      <c r="A445" s="8">
        <v>436</v>
      </c>
      <c r="B445" s="45">
        <v>0</v>
      </c>
      <c r="C445" s="45">
        <v>221.32323499999998</v>
      </c>
      <c r="D445" s="45">
        <v>1840.4940799999999</v>
      </c>
    </row>
    <row r="446" spans="1:4" x14ac:dyDescent="0.2">
      <c r="A446" s="8">
        <v>437</v>
      </c>
      <c r="B446" s="45">
        <v>0</v>
      </c>
      <c r="C446" s="45">
        <v>0</v>
      </c>
      <c r="D446" s="45">
        <v>3640.366822</v>
      </c>
    </row>
    <row r="447" spans="1:4" x14ac:dyDescent="0.2">
      <c r="A447" s="8">
        <v>438</v>
      </c>
      <c r="B447" s="45">
        <v>0</v>
      </c>
      <c r="C447" s="45">
        <v>0</v>
      </c>
      <c r="D447" s="45">
        <v>3281.0610959999999</v>
      </c>
    </row>
    <row r="448" spans="1:4" x14ac:dyDescent="0.2">
      <c r="A448" s="8">
        <v>439</v>
      </c>
      <c r="B448" s="45">
        <v>0</v>
      </c>
      <c r="C448" s="45">
        <v>0</v>
      </c>
      <c r="D448" s="45">
        <v>1694.1177820000003</v>
      </c>
    </row>
    <row r="449" spans="1:4" x14ac:dyDescent="0.2">
      <c r="A449" s="8">
        <v>440</v>
      </c>
      <c r="B449" s="45">
        <v>56.841596000000003</v>
      </c>
      <c r="C449" s="45">
        <v>0</v>
      </c>
      <c r="D449" s="45">
        <v>462.84293300000002</v>
      </c>
    </row>
    <row r="450" spans="1:4" x14ac:dyDescent="0.2">
      <c r="A450" s="8">
        <v>441</v>
      </c>
      <c r="B450" s="45">
        <v>39.502777000000002</v>
      </c>
      <c r="C450" s="45">
        <v>0</v>
      </c>
      <c r="D450" s="45">
        <v>1262.5817099999999</v>
      </c>
    </row>
    <row r="451" spans="1:4" x14ac:dyDescent="0.2">
      <c r="A451" s="8">
        <v>442</v>
      </c>
      <c r="B451" s="45">
        <v>0</v>
      </c>
      <c r="C451" s="45">
        <v>0</v>
      </c>
      <c r="D451" s="45">
        <v>1009.5342830000001</v>
      </c>
    </row>
    <row r="452" spans="1:4" x14ac:dyDescent="0.2">
      <c r="A452" s="8">
        <v>443</v>
      </c>
      <c r="B452" s="45">
        <v>0</v>
      </c>
      <c r="C452" s="45">
        <v>0</v>
      </c>
      <c r="D452" s="45">
        <v>119.70338599999999</v>
      </c>
    </row>
    <row r="453" spans="1:4" x14ac:dyDescent="0.2">
      <c r="A453" s="8">
        <v>444</v>
      </c>
      <c r="B453" s="45">
        <v>0</v>
      </c>
      <c r="C453" s="45">
        <v>0</v>
      </c>
      <c r="D453" s="45">
        <v>44.724364999999999</v>
      </c>
    </row>
    <row r="454" spans="1:4" x14ac:dyDescent="0.2">
      <c r="A454" s="8">
        <v>445</v>
      </c>
      <c r="B454" s="45">
        <v>1.9117949999999999</v>
      </c>
      <c r="C454" s="45">
        <v>0</v>
      </c>
      <c r="D454" s="45">
        <v>83.362499999999997</v>
      </c>
    </row>
    <row r="455" spans="1:4" x14ac:dyDescent="0.2">
      <c r="A455" s="8">
        <v>446</v>
      </c>
      <c r="B455" s="45">
        <v>8353.5842059999995</v>
      </c>
      <c r="C455" s="45">
        <v>1.5894999999999999E-2</v>
      </c>
      <c r="D455" s="45">
        <v>300.65179899999998</v>
      </c>
    </row>
    <row r="456" spans="1:4" x14ac:dyDescent="0.2">
      <c r="A456" s="8">
        <v>447</v>
      </c>
      <c r="B456" s="45">
        <v>4273.0947880000003</v>
      </c>
      <c r="C456" s="45">
        <v>0</v>
      </c>
      <c r="D456" s="45">
        <v>599.42568200000005</v>
      </c>
    </row>
    <row r="457" spans="1:4" x14ac:dyDescent="0.2">
      <c r="A457" s="8">
        <v>448</v>
      </c>
      <c r="B457" s="45">
        <v>22447.121825999999</v>
      </c>
      <c r="C457" s="45">
        <v>0</v>
      </c>
      <c r="D457" s="45">
        <v>241.57058899999998</v>
      </c>
    </row>
    <row r="458" spans="1:4" x14ac:dyDescent="0.2">
      <c r="A458" s="8">
        <v>449</v>
      </c>
      <c r="B458" s="45">
        <v>24936.015625</v>
      </c>
      <c r="C458" s="45">
        <v>0</v>
      </c>
      <c r="D458" s="45">
        <v>1092.496811</v>
      </c>
    </row>
    <row r="459" spans="1:4" x14ac:dyDescent="0.2">
      <c r="A459" s="8">
        <v>450</v>
      </c>
      <c r="B459" s="45">
        <v>35493.857422000001</v>
      </c>
      <c r="C459" s="45">
        <v>3282.2751760000001</v>
      </c>
      <c r="D459" s="45">
        <v>2372.3309329999997</v>
      </c>
    </row>
    <row r="460" spans="1:4" x14ac:dyDescent="0.2">
      <c r="A460" s="8">
        <v>451</v>
      </c>
      <c r="B460" s="45">
        <v>18387.277098999999</v>
      </c>
      <c r="C460" s="45">
        <v>8075.8745119999994</v>
      </c>
      <c r="D460" s="45">
        <v>4038.935731</v>
      </c>
    </row>
    <row r="461" spans="1:4" x14ac:dyDescent="0.2">
      <c r="A461" s="8">
        <v>452</v>
      </c>
      <c r="B461" s="45">
        <v>5143.533203</v>
      </c>
      <c r="C461" s="45">
        <v>12049.663329999999</v>
      </c>
      <c r="D461" s="45">
        <v>3322.08844</v>
      </c>
    </row>
    <row r="462" spans="1:4" x14ac:dyDescent="0.2">
      <c r="A462" s="8">
        <v>453</v>
      </c>
      <c r="B462" s="45">
        <v>1194.44046</v>
      </c>
      <c r="C462" s="45">
        <v>19318.802734999997</v>
      </c>
      <c r="D462" s="45">
        <v>3430.5075079999997</v>
      </c>
    </row>
    <row r="463" spans="1:4" x14ac:dyDescent="0.2">
      <c r="A463" s="8">
        <v>454</v>
      </c>
      <c r="B463" s="45">
        <v>9702.1182860000008</v>
      </c>
      <c r="C463" s="45">
        <v>16567.230468000002</v>
      </c>
      <c r="D463" s="45">
        <v>3985.0922849999997</v>
      </c>
    </row>
    <row r="464" spans="1:4" x14ac:dyDescent="0.2">
      <c r="A464" s="8">
        <v>455</v>
      </c>
      <c r="B464" s="45">
        <v>5814.9749749999992</v>
      </c>
      <c r="C464" s="45">
        <v>13206.656982</v>
      </c>
      <c r="D464" s="45">
        <v>1767.2602529999999</v>
      </c>
    </row>
    <row r="465" spans="1:4" x14ac:dyDescent="0.2">
      <c r="A465" s="8">
        <v>456</v>
      </c>
      <c r="B465" s="45">
        <v>1956.9016329999999</v>
      </c>
      <c r="C465" s="45">
        <v>10788.515626</v>
      </c>
      <c r="D465" s="45">
        <v>3008.2512200000001</v>
      </c>
    </row>
    <row r="466" spans="1:4" x14ac:dyDescent="0.2">
      <c r="A466" s="8">
        <v>457</v>
      </c>
      <c r="B466" s="45">
        <v>1733.848144</v>
      </c>
      <c r="C466" s="45">
        <v>12557.724609999999</v>
      </c>
      <c r="D466" s="45">
        <v>2586.3038019999999</v>
      </c>
    </row>
    <row r="467" spans="1:4" x14ac:dyDescent="0.2">
      <c r="A467" s="8">
        <v>458</v>
      </c>
      <c r="B467" s="45">
        <v>7.5670409999999997</v>
      </c>
      <c r="C467" s="45">
        <v>13378.7063</v>
      </c>
      <c r="D467" s="45">
        <v>587.07136600000001</v>
      </c>
    </row>
    <row r="468" spans="1:4" x14ac:dyDescent="0.2">
      <c r="A468" s="8">
        <v>459</v>
      </c>
      <c r="B468" s="45">
        <v>0</v>
      </c>
      <c r="C468" s="45">
        <v>18868.469237999998</v>
      </c>
      <c r="D468" s="45">
        <v>268.75698799999998</v>
      </c>
    </row>
    <row r="469" spans="1:4" x14ac:dyDescent="0.2">
      <c r="A469" s="8">
        <v>460</v>
      </c>
      <c r="B469" s="45">
        <v>112.086414</v>
      </c>
      <c r="C469" s="45">
        <v>23339.875977000003</v>
      </c>
      <c r="D469" s="45">
        <v>0.46780699999999997</v>
      </c>
    </row>
    <row r="470" spans="1:4" x14ac:dyDescent="0.2">
      <c r="A470" s="8">
        <v>461</v>
      </c>
      <c r="B470" s="45">
        <v>0.67047499999999993</v>
      </c>
      <c r="C470" s="45">
        <v>25213.171875</v>
      </c>
      <c r="D470" s="45">
        <v>0</v>
      </c>
    </row>
    <row r="471" spans="1:4" x14ac:dyDescent="0.2">
      <c r="A471" s="8">
        <v>462</v>
      </c>
      <c r="B471" s="45">
        <v>908.73546800000008</v>
      </c>
      <c r="C471" s="45">
        <v>23311.143066000004</v>
      </c>
      <c r="D471" s="45">
        <v>0</v>
      </c>
    </row>
    <row r="472" spans="1:4" x14ac:dyDescent="0.2">
      <c r="A472" s="8">
        <v>463</v>
      </c>
      <c r="B472" s="45">
        <v>2891.5055849999999</v>
      </c>
      <c r="C472" s="45">
        <v>27546.019532000002</v>
      </c>
      <c r="D472" s="45">
        <v>0</v>
      </c>
    </row>
    <row r="473" spans="1:4" x14ac:dyDescent="0.2">
      <c r="A473" s="8">
        <v>464</v>
      </c>
      <c r="B473" s="45">
        <v>12247.943115</v>
      </c>
      <c r="C473" s="45">
        <v>22624.860840000001</v>
      </c>
      <c r="D473" s="45">
        <v>0</v>
      </c>
    </row>
    <row r="474" spans="1:4" x14ac:dyDescent="0.2">
      <c r="A474" s="8">
        <v>465</v>
      </c>
      <c r="B474" s="45">
        <v>23366.363594000002</v>
      </c>
      <c r="C474" s="45">
        <v>25149.333009000002</v>
      </c>
      <c r="D474" s="45">
        <v>147.20700099999999</v>
      </c>
    </row>
    <row r="475" spans="1:4" x14ac:dyDescent="0.2">
      <c r="A475" s="8">
        <v>466</v>
      </c>
      <c r="B475" s="45">
        <v>42981.475491999998</v>
      </c>
      <c r="C475" s="45">
        <v>22708.998047000001</v>
      </c>
      <c r="D475" s="45">
        <v>44.710858999999999</v>
      </c>
    </row>
    <row r="476" spans="1:4" x14ac:dyDescent="0.2">
      <c r="A476" s="8">
        <v>467</v>
      </c>
      <c r="B476" s="45">
        <v>46169.056905999998</v>
      </c>
      <c r="C476" s="45">
        <v>13328.510254999999</v>
      </c>
      <c r="D476" s="45">
        <v>55.985873999999995</v>
      </c>
    </row>
    <row r="477" spans="1:4" x14ac:dyDescent="0.2">
      <c r="A477" s="8">
        <v>468</v>
      </c>
      <c r="B477" s="45">
        <v>49040.881999999998</v>
      </c>
      <c r="C477" s="45">
        <v>5661.4111940000003</v>
      </c>
      <c r="D477" s="45">
        <v>1.3474520000000001</v>
      </c>
    </row>
    <row r="478" spans="1:4" x14ac:dyDescent="0.2">
      <c r="A478" s="8">
        <v>469</v>
      </c>
      <c r="B478" s="45">
        <v>50316.612889999997</v>
      </c>
      <c r="C478" s="45">
        <v>12966.791626000002</v>
      </c>
      <c r="D478" s="45">
        <v>30.980084000000002</v>
      </c>
    </row>
    <row r="479" spans="1:4" x14ac:dyDescent="0.2">
      <c r="A479" s="8">
        <v>470</v>
      </c>
      <c r="B479" s="45">
        <v>42643.466195000001</v>
      </c>
      <c r="C479" s="45">
        <v>16513.91748</v>
      </c>
      <c r="D479" s="45">
        <v>0</v>
      </c>
    </row>
    <row r="480" spans="1:4" x14ac:dyDescent="0.2">
      <c r="A480" s="8">
        <v>471</v>
      </c>
      <c r="B480" s="45">
        <v>25840.096191000001</v>
      </c>
      <c r="C480" s="45">
        <v>18757.604492999999</v>
      </c>
      <c r="D480" s="45">
        <v>0.53220100000000004</v>
      </c>
    </row>
    <row r="481" spans="1:4" x14ac:dyDescent="0.2">
      <c r="A481" s="8">
        <v>472</v>
      </c>
      <c r="B481" s="45">
        <v>12350.071777000001</v>
      </c>
      <c r="C481" s="45">
        <v>16321.211426</v>
      </c>
      <c r="D481" s="45">
        <v>0</v>
      </c>
    </row>
    <row r="482" spans="1:4" x14ac:dyDescent="0.2">
      <c r="A482" s="8">
        <v>473</v>
      </c>
      <c r="B482" s="45">
        <v>6349.0375370000002</v>
      </c>
      <c r="C482" s="45">
        <v>26177.417480999997</v>
      </c>
      <c r="D482" s="45">
        <v>432.23125900000002</v>
      </c>
    </row>
    <row r="483" spans="1:4" x14ac:dyDescent="0.2">
      <c r="A483" s="8">
        <v>474</v>
      </c>
      <c r="B483" s="45">
        <v>575.712628</v>
      </c>
      <c r="C483" s="45">
        <v>36316.811777000003</v>
      </c>
      <c r="D483" s="45">
        <v>4.9147569999999998</v>
      </c>
    </row>
    <row r="484" spans="1:4" x14ac:dyDescent="0.2">
      <c r="A484" s="8">
        <v>475</v>
      </c>
      <c r="B484" s="45">
        <v>1.0749E-2</v>
      </c>
      <c r="C484" s="45">
        <v>43992.029563000004</v>
      </c>
      <c r="D484" s="45">
        <v>150.14933000000002</v>
      </c>
    </row>
    <row r="485" spans="1:4" x14ac:dyDescent="0.2">
      <c r="A485" s="8">
        <v>476</v>
      </c>
      <c r="B485" s="45">
        <v>0</v>
      </c>
      <c r="C485" s="45">
        <v>43620.993999999999</v>
      </c>
      <c r="D485" s="45">
        <v>0.932199</v>
      </c>
    </row>
    <row r="486" spans="1:4" x14ac:dyDescent="0.2">
      <c r="A486" s="8">
        <v>477</v>
      </c>
      <c r="B486" s="45">
        <v>0</v>
      </c>
      <c r="C486" s="45">
        <v>30396.217773</v>
      </c>
      <c r="D486" s="45">
        <v>871.02567500000009</v>
      </c>
    </row>
    <row r="487" spans="1:4" x14ac:dyDescent="0.2">
      <c r="A487" s="8">
        <v>478</v>
      </c>
      <c r="B487" s="45">
        <v>0</v>
      </c>
      <c r="C487" s="45">
        <v>10101.334961</v>
      </c>
      <c r="D487" s="45">
        <v>801.49733500000002</v>
      </c>
    </row>
    <row r="488" spans="1:4" x14ac:dyDescent="0.2">
      <c r="A488" s="8">
        <v>479</v>
      </c>
      <c r="B488" s="45">
        <v>0</v>
      </c>
      <c r="C488" s="45">
        <v>7333.6043079999999</v>
      </c>
      <c r="D488" s="45">
        <v>361.048362</v>
      </c>
    </row>
    <row r="489" spans="1:4" x14ac:dyDescent="0.2">
      <c r="A489" s="8">
        <v>480</v>
      </c>
      <c r="B489" s="45">
        <v>111.83963000000001</v>
      </c>
      <c r="C489" s="45">
        <v>2452.3606269999996</v>
      </c>
      <c r="D489" s="45">
        <v>56.563149000000003</v>
      </c>
    </row>
    <row r="490" spans="1:4" x14ac:dyDescent="0.2">
      <c r="A490" s="8">
        <v>481</v>
      </c>
      <c r="B490" s="45">
        <v>5455.4008790000007</v>
      </c>
      <c r="C490" s="45">
        <v>64.367087999999995</v>
      </c>
      <c r="D490" s="45">
        <v>0</v>
      </c>
    </row>
    <row r="491" spans="1:4" x14ac:dyDescent="0.2">
      <c r="A491" s="8">
        <v>482</v>
      </c>
      <c r="B491" s="45">
        <v>16545.567627</v>
      </c>
      <c r="C491" s="45">
        <v>0</v>
      </c>
      <c r="D491" s="45">
        <v>0</v>
      </c>
    </row>
    <row r="492" spans="1:4" x14ac:dyDescent="0.2">
      <c r="A492" s="8">
        <v>483</v>
      </c>
      <c r="B492" s="45">
        <v>33199.969238999998</v>
      </c>
      <c r="C492" s="45">
        <v>0</v>
      </c>
      <c r="D492" s="45">
        <v>0</v>
      </c>
    </row>
    <row r="493" spans="1:4" x14ac:dyDescent="0.2">
      <c r="A493" s="8">
        <v>484</v>
      </c>
      <c r="B493" s="45">
        <v>43287.299421999996</v>
      </c>
      <c r="C493" s="45">
        <v>0</v>
      </c>
      <c r="D493" s="45">
        <v>0</v>
      </c>
    </row>
    <row r="494" spans="1:4" x14ac:dyDescent="0.2">
      <c r="A494" s="8">
        <v>485</v>
      </c>
      <c r="B494" s="45">
        <v>41955.563976999998</v>
      </c>
      <c r="C494" s="45">
        <v>29.153358000000001</v>
      </c>
      <c r="D494" s="45">
        <v>1.840597</v>
      </c>
    </row>
    <row r="495" spans="1:4" x14ac:dyDescent="0.2">
      <c r="A495" s="8">
        <v>486</v>
      </c>
      <c r="B495" s="45">
        <v>15217.145020000002</v>
      </c>
      <c r="C495" s="45">
        <v>34.547100999999998</v>
      </c>
      <c r="D495" s="45">
        <v>0</v>
      </c>
    </row>
    <row r="496" spans="1:4" x14ac:dyDescent="0.2">
      <c r="A496" s="8">
        <v>487</v>
      </c>
      <c r="B496" s="45">
        <v>19750.041260000002</v>
      </c>
      <c r="C496" s="45">
        <v>873.95934299999999</v>
      </c>
      <c r="D496" s="45">
        <v>0</v>
      </c>
    </row>
    <row r="497" spans="1:4" x14ac:dyDescent="0.2">
      <c r="A497" s="8">
        <v>488</v>
      </c>
      <c r="B497" s="45">
        <v>30928.022460999997</v>
      </c>
      <c r="C497" s="45">
        <v>1490.7531439999998</v>
      </c>
      <c r="D497" s="45">
        <v>15.828254000000001</v>
      </c>
    </row>
    <row r="498" spans="1:4" x14ac:dyDescent="0.2">
      <c r="A498" s="8">
        <v>489</v>
      </c>
      <c r="B498" s="45">
        <v>12562.499877999999</v>
      </c>
      <c r="C498" s="45">
        <v>2196.2153480000002</v>
      </c>
      <c r="D498" s="45">
        <v>350.48089600000003</v>
      </c>
    </row>
    <row r="499" spans="1:4" x14ac:dyDescent="0.2">
      <c r="A499" s="8">
        <v>490</v>
      </c>
      <c r="B499" s="45">
        <v>99138.455000000002</v>
      </c>
      <c r="C499" s="45">
        <v>0</v>
      </c>
      <c r="D499" s="45">
        <v>79.991919999999993</v>
      </c>
    </row>
    <row r="500" spans="1:4" x14ac:dyDescent="0.2">
      <c r="A500" s="8">
        <v>491</v>
      </c>
      <c r="B500" s="45">
        <v>126662.567</v>
      </c>
      <c r="C500" s="45">
        <v>0</v>
      </c>
      <c r="D500" s="45">
        <v>0</v>
      </c>
    </row>
    <row r="501" spans="1:4" x14ac:dyDescent="0.2">
      <c r="A501" s="8">
        <v>492</v>
      </c>
      <c r="B501" s="45">
        <v>147146.117</v>
      </c>
      <c r="C501" s="45">
        <v>0</v>
      </c>
      <c r="D501" s="45">
        <v>0</v>
      </c>
    </row>
    <row r="502" spans="1:4" x14ac:dyDescent="0.2">
      <c r="A502" s="8">
        <v>493</v>
      </c>
      <c r="B502" s="45">
        <v>158757.42300000001</v>
      </c>
      <c r="C502" s="45">
        <v>0</v>
      </c>
      <c r="D502" s="45">
        <v>0</v>
      </c>
    </row>
    <row r="503" spans="1:4" x14ac:dyDescent="0.2">
      <c r="A503" s="8">
        <v>494</v>
      </c>
      <c r="B503" s="45">
        <v>164232.34025000001</v>
      </c>
      <c r="C503" s="45">
        <v>0</v>
      </c>
      <c r="D503" s="45">
        <v>0</v>
      </c>
    </row>
    <row r="504" spans="1:4" x14ac:dyDescent="0.2">
      <c r="A504" s="8">
        <v>495</v>
      </c>
      <c r="B504" s="45">
        <v>155986.20725000001</v>
      </c>
      <c r="C504" s="45">
        <v>0</v>
      </c>
      <c r="D504" s="45">
        <v>0</v>
      </c>
    </row>
    <row r="505" spans="1:4" x14ac:dyDescent="0.2">
      <c r="A505" s="8">
        <v>496</v>
      </c>
      <c r="B505" s="45">
        <v>120791.85</v>
      </c>
      <c r="C505" s="45">
        <v>400.311915</v>
      </c>
      <c r="D505" s="45">
        <v>0</v>
      </c>
    </row>
    <row r="506" spans="1:4" x14ac:dyDescent="0.2">
      <c r="A506" s="8">
        <v>497</v>
      </c>
      <c r="B506" s="45">
        <v>102419.28899999999</v>
      </c>
      <c r="C506" s="45">
        <v>1933.9194790000001</v>
      </c>
      <c r="D506" s="45">
        <v>0</v>
      </c>
    </row>
    <row r="507" spans="1:4" x14ac:dyDescent="0.2">
      <c r="A507" s="8">
        <v>498</v>
      </c>
      <c r="B507" s="45">
        <v>96058.80575</v>
      </c>
      <c r="C507" s="45">
        <v>1985.0216639999999</v>
      </c>
      <c r="D507" s="45">
        <v>0</v>
      </c>
    </row>
    <row r="508" spans="1:4" x14ac:dyDescent="0.2">
      <c r="A508" s="8">
        <v>499</v>
      </c>
      <c r="B508" s="45">
        <v>89767.09</v>
      </c>
      <c r="C508" s="45">
        <v>8238.8006590000005</v>
      </c>
      <c r="D508" s="45">
        <v>0</v>
      </c>
    </row>
    <row r="509" spans="1:4" x14ac:dyDescent="0.2">
      <c r="A509" s="8">
        <v>500</v>
      </c>
      <c r="B509" s="45">
        <v>107912.84299999999</v>
      </c>
      <c r="C509" s="45">
        <v>7670.0925289999996</v>
      </c>
      <c r="D509" s="45">
        <v>0</v>
      </c>
    </row>
    <row r="510" spans="1:4" x14ac:dyDescent="0.2">
      <c r="A510" s="8">
        <v>501</v>
      </c>
      <c r="B510" s="45">
        <v>122279.34775</v>
      </c>
      <c r="C510" s="45">
        <v>14660.564453999999</v>
      </c>
      <c r="D510" s="45">
        <v>0</v>
      </c>
    </row>
    <row r="511" spans="1:4" x14ac:dyDescent="0.2">
      <c r="A511" s="8">
        <v>502</v>
      </c>
      <c r="B511" s="45">
        <v>125810.1655</v>
      </c>
      <c r="C511" s="45">
        <v>26707.974610000001</v>
      </c>
      <c r="D511" s="45">
        <v>3738.897978</v>
      </c>
    </row>
    <row r="512" spans="1:4" x14ac:dyDescent="0.2">
      <c r="A512" s="8">
        <v>503</v>
      </c>
      <c r="B512" s="45">
        <v>132289.85399999999</v>
      </c>
      <c r="C512" s="45">
        <v>21511.437255999997</v>
      </c>
      <c r="D512" s="45">
        <v>3084.8092650000003</v>
      </c>
    </row>
    <row r="513" spans="1:4" x14ac:dyDescent="0.2">
      <c r="A513" s="8">
        <v>504</v>
      </c>
      <c r="B513" s="45">
        <v>128923.851</v>
      </c>
      <c r="C513" s="45">
        <v>7024.9448250000005</v>
      </c>
      <c r="D513" s="45">
        <v>2780.5673219999999</v>
      </c>
    </row>
    <row r="514" spans="1:4" x14ac:dyDescent="0.2">
      <c r="A514" s="8">
        <v>505</v>
      </c>
      <c r="B514" s="45">
        <v>142663.70299999998</v>
      </c>
      <c r="C514" s="45">
        <v>3102.9146730000002</v>
      </c>
      <c r="D514" s="45">
        <v>1358.926678</v>
      </c>
    </row>
    <row r="515" spans="1:4" x14ac:dyDescent="0.2">
      <c r="A515" s="8">
        <v>506</v>
      </c>
      <c r="B515" s="45">
        <v>139572.00699999998</v>
      </c>
      <c r="C515" s="45">
        <v>3351.3674940000001</v>
      </c>
      <c r="D515" s="45">
        <v>923.05322200000001</v>
      </c>
    </row>
    <row r="516" spans="1:4" x14ac:dyDescent="0.2">
      <c r="A516" s="8">
        <v>507</v>
      </c>
      <c r="B516" s="45">
        <v>113067.708</v>
      </c>
      <c r="C516" s="45">
        <v>5839.9566650000006</v>
      </c>
      <c r="D516" s="45">
        <v>946.73316199999999</v>
      </c>
    </row>
    <row r="517" spans="1:4" x14ac:dyDescent="0.2">
      <c r="A517" s="8">
        <v>508</v>
      </c>
      <c r="B517" s="45">
        <v>127431.75</v>
      </c>
      <c r="C517" s="45">
        <v>4638.6036369999993</v>
      </c>
      <c r="D517" s="45">
        <v>595.50126399999999</v>
      </c>
    </row>
    <row r="518" spans="1:4" x14ac:dyDescent="0.2">
      <c r="A518" s="8">
        <v>509</v>
      </c>
      <c r="B518" s="45">
        <v>105719.73999999999</v>
      </c>
      <c r="C518" s="45">
        <v>2436.2685240000001</v>
      </c>
      <c r="D518" s="45">
        <v>1338.95874</v>
      </c>
    </row>
    <row r="519" spans="1:4" x14ac:dyDescent="0.2">
      <c r="A519" s="8">
        <v>510</v>
      </c>
      <c r="B519" s="45">
        <v>163734.859</v>
      </c>
      <c r="C519" s="45">
        <v>105.793243</v>
      </c>
      <c r="D519" s="45">
        <v>1830.9815070000002</v>
      </c>
    </row>
    <row r="520" spans="1:4" x14ac:dyDescent="0.2">
      <c r="A520" s="8">
        <v>511</v>
      </c>
      <c r="B520" s="45">
        <v>121338.42600000001</v>
      </c>
      <c r="C520" s="45">
        <v>1.2620000000000001E-3</v>
      </c>
      <c r="D520" s="45">
        <v>2048.9856569999997</v>
      </c>
    </row>
    <row r="521" spans="1:4" x14ac:dyDescent="0.2">
      <c r="A521" s="8">
        <v>512</v>
      </c>
      <c r="B521" s="45">
        <v>69713.10149999999</v>
      </c>
      <c r="C521" s="45">
        <v>616.02804200000003</v>
      </c>
      <c r="D521" s="45">
        <v>1465.8897099999999</v>
      </c>
    </row>
    <row r="522" spans="1:4" x14ac:dyDescent="0.2">
      <c r="A522" s="8">
        <v>513</v>
      </c>
      <c r="B522" s="45">
        <v>142551.22450000001</v>
      </c>
      <c r="C522" s="45">
        <v>2826.8901980000001</v>
      </c>
      <c r="D522" s="45">
        <v>1422.0617610000002</v>
      </c>
    </row>
    <row r="523" spans="1:4" x14ac:dyDescent="0.2">
      <c r="A523" s="8">
        <v>514</v>
      </c>
      <c r="B523" s="45">
        <v>154049.20324999999</v>
      </c>
      <c r="C523" s="45">
        <v>1434.957085</v>
      </c>
      <c r="D523" s="45">
        <v>1231.791626</v>
      </c>
    </row>
    <row r="524" spans="1:4" x14ac:dyDescent="0.2">
      <c r="A524" s="8">
        <v>515</v>
      </c>
      <c r="B524" s="45">
        <v>161151.09</v>
      </c>
      <c r="C524" s="45">
        <v>7.217848</v>
      </c>
      <c r="D524" s="45">
        <v>1279.722137</v>
      </c>
    </row>
    <row r="525" spans="1:4" x14ac:dyDescent="0.2">
      <c r="A525" s="8">
        <v>516</v>
      </c>
      <c r="B525" s="45">
        <v>164574.10949999999</v>
      </c>
      <c r="C525" s="45">
        <v>27.332988</v>
      </c>
      <c r="D525" s="45">
        <v>813.04859900000008</v>
      </c>
    </row>
    <row r="526" spans="1:4" x14ac:dyDescent="0.2">
      <c r="A526" s="8">
        <v>517</v>
      </c>
      <c r="B526" s="45">
        <v>164119.30125000002</v>
      </c>
      <c r="C526" s="45">
        <v>11.994493</v>
      </c>
      <c r="D526" s="45">
        <v>10.18192</v>
      </c>
    </row>
    <row r="527" spans="1:4" x14ac:dyDescent="0.2">
      <c r="A527" s="8">
        <v>518</v>
      </c>
      <c r="B527" s="45">
        <v>163235.44500000001</v>
      </c>
      <c r="C527" s="45">
        <v>760.88947499999995</v>
      </c>
      <c r="D527" s="45">
        <v>0</v>
      </c>
    </row>
    <row r="528" spans="1:4" x14ac:dyDescent="0.2">
      <c r="A528" s="8">
        <v>519</v>
      </c>
      <c r="B528" s="45">
        <v>161202.74225000001</v>
      </c>
      <c r="C528" s="45">
        <v>2659.8690790000001</v>
      </c>
      <c r="D528" s="45">
        <v>0</v>
      </c>
    </row>
    <row r="529" spans="1:4" x14ac:dyDescent="0.2">
      <c r="A529" s="8">
        <v>520</v>
      </c>
      <c r="B529" s="45">
        <v>161610.56300000002</v>
      </c>
      <c r="C529" s="45">
        <v>138.84950700000002</v>
      </c>
      <c r="D529" s="45">
        <v>0</v>
      </c>
    </row>
    <row r="530" spans="1:4" x14ac:dyDescent="0.2">
      <c r="A530" s="8">
        <v>521</v>
      </c>
      <c r="B530" s="45">
        <v>167287.152</v>
      </c>
      <c r="C530" s="45">
        <v>862.76146699999993</v>
      </c>
      <c r="D530" s="45">
        <v>320.80752100000001</v>
      </c>
    </row>
    <row r="531" spans="1:4" x14ac:dyDescent="0.2">
      <c r="A531" s="8">
        <v>522</v>
      </c>
      <c r="B531" s="45">
        <v>167256.20299999998</v>
      </c>
      <c r="C531" s="45">
        <v>11214.089843000002</v>
      </c>
      <c r="D531" s="45">
        <v>1189.071365</v>
      </c>
    </row>
    <row r="532" spans="1:4" x14ac:dyDescent="0.2">
      <c r="A532" s="8">
        <v>523</v>
      </c>
      <c r="B532" s="45">
        <v>167480.60125000001</v>
      </c>
      <c r="C532" s="45">
        <v>16040.914062</v>
      </c>
      <c r="D532" s="45">
        <v>1057.916031</v>
      </c>
    </row>
    <row r="533" spans="1:4" x14ac:dyDescent="0.2">
      <c r="A533" s="8">
        <v>524</v>
      </c>
      <c r="B533" s="45">
        <v>163823.71900000001</v>
      </c>
      <c r="C533" s="45">
        <v>21157.049805000002</v>
      </c>
      <c r="D533" s="45">
        <v>531.93083799999999</v>
      </c>
    </row>
    <row r="534" spans="1:4" x14ac:dyDescent="0.2">
      <c r="A534" s="8">
        <v>525</v>
      </c>
      <c r="B534" s="45">
        <v>138783.75375</v>
      </c>
      <c r="C534" s="45">
        <v>32186.089356</v>
      </c>
      <c r="D534" s="45">
        <v>577.60191100000009</v>
      </c>
    </row>
    <row r="535" spans="1:4" x14ac:dyDescent="0.2">
      <c r="A535" s="8">
        <v>526</v>
      </c>
      <c r="B535" s="45">
        <v>106799.96299999999</v>
      </c>
      <c r="C535" s="45">
        <v>24808.754883000001</v>
      </c>
      <c r="D535" s="45">
        <v>2171.4339749999999</v>
      </c>
    </row>
    <row r="536" spans="1:4" x14ac:dyDescent="0.2">
      <c r="A536" s="8">
        <v>527</v>
      </c>
      <c r="B536" s="45">
        <v>144426.89499999999</v>
      </c>
      <c r="C536" s="45">
        <v>13202.810791</v>
      </c>
      <c r="D536" s="45">
        <v>4860.4655769999999</v>
      </c>
    </row>
    <row r="537" spans="1:4" x14ac:dyDescent="0.2">
      <c r="A537" s="8">
        <v>528</v>
      </c>
      <c r="B537" s="45">
        <v>136785.524</v>
      </c>
      <c r="C537" s="45">
        <v>5416.0740659999992</v>
      </c>
      <c r="D537" s="45">
        <v>4523.668823</v>
      </c>
    </row>
    <row r="538" spans="1:4" x14ac:dyDescent="0.2">
      <c r="A538" s="8">
        <v>529</v>
      </c>
      <c r="B538" s="45">
        <v>123204.59800000001</v>
      </c>
      <c r="C538" s="45">
        <v>288.27819199999999</v>
      </c>
      <c r="D538" s="45">
        <v>4117.9689340000004</v>
      </c>
    </row>
    <row r="539" spans="1:4" x14ac:dyDescent="0.2">
      <c r="A539" s="8">
        <v>530</v>
      </c>
      <c r="B539" s="45">
        <v>129596.15399999999</v>
      </c>
      <c r="C539" s="45">
        <v>820.29217599999993</v>
      </c>
      <c r="D539" s="45">
        <v>4416.9079600000005</v>
      </c>
    </row>
    <row r="540" spans="1:4" x14ac:dyDescent="0.2">
      <c r="A540" s="8">
        <v>531</v>
      </c>
      <c r="B540" s="45">
        <v>136483.65275000001</v>
      </c>
      <c r="C540" s="45">
        <v>35.363239</v>
      </c>
      <c r="D540" s="45">
        <v>5207.2905270000001</v>
      </c>
    </row>
    <row r="541" spans="1:4" x14ac:dyDescent="0.2">
      <c r="A541" s="8">
        <v>532</v>
      </c>
      <c r="B541" s="45">
        <v>132725.14499999999</v>
      </c>
      <c r="C541" s="45">
        <v>453.48998900000004</v>
      </c>
      <c r="D541" s="45">
        <v>3018.0831920000001</v>
      </c>
    </row>
    <row r="542" spans="1:4" x14ac:dyDescent="0.2">
      <c r="A542" s="8">
        <v>533</v>
      </c>
      <c r="B542" s="45">
        <v>122002.851</v>
      </c>
      <c r="C542" s="45">
        <v>3991.4451899999999</v>
      </c>
      <c r="D542" s="45">
        <v>6534.030213</v>
      </c>
    </row>
    <row r="543" spans="1:4" x14ac:dyDescent="0.2">
      <c r="A543" s="8">
        <v>534</v>
      </c>
      <c r="B543" s="45">
        <v>114181.07400000001</v>
      </c>
      <c r="C543" s="45">
        <v>11361.137451000001</v>
      </c>
      <c r="D543" s="45">
        <v>9910.6916499999988</v>
      </c>
    </row>
    <row r="544" spans="1:4" x14ac:dyDescent="0.2">
      <c r="A544" s="8">
        <v>535</v>
      </c>
      <c r="B544" s="45">
        <v>111845.317</v>
      </c>
      <c r="C544" s="45">
        <v>13380.207031000002</v>
      </c>
      <c r="D544" s="45">
        <v>6877.7019049999999</v>
      </c>
    </row>
    <row r="545" spans="1:4" x14ac:dyDescent="0.2">
      <c r="A545" s="8">
        <v>536</v>
      </c>
      <c r="B545" s="45">
        <v>78589.842000000004</v>
      </c>
      <c r="C545" s="45">
        <v>30141.163573999998</v>
      </c>
      <c r="D545" s="45">
        <v>6286.5426019999995</v>
      </c>
    </row>
    <row r="546" spans="1:4" x14ac:dyDescent="0.2">
      <c r="A546" s="8">
        <v>537</v>
      </c>
      <c r="B546" s="45">
        <v>52105.538430000001</v>
      </c>
      <c r="C546" s="45">
        <v>26096.866699000002</v>
      </c>
      <c r="D546" s="45">
        <v>4799.6223749999999</v>
      </c>
    </row>
    <row r="547" spans="1:4" x14ac:dyDescent="0.2">
      <c r="A547" s="8">
        <v>538</v>
      </c>
      <c r="B547" s="45">
        <v>39684.655140000003</v>
      </c>
      <c r="C547" s="45">
        <v>44022.85082</v>
      </c>
      <c r="D547" s="45">
        <v>10394.242431000001</v>
      </c>
    </row>
    <row r="548" spans="1:4" x14ac:dyDescent="0.2">
      <c r="A548" s="8">
        <v>539</v>
      </c>
      <c r="B548" s="45">
        <v>43607.445851999997</v>
      </c>
      <c r="C548" s="45">
        <v>42285.581719000002</v>
      </c>
      <c r="D548" s="45">
        <v>16491.274170000001</v>
      </c>
    </row>
    <row r="549" spans="1:4" x14ac:dyDescent="0.2">
      <c r="A549" s="8">
        <v>540</v>
      </c>
      <c r="B549" s="45">
        <v>52812.788</v>
      </c>
      <c r="C549" s="45">
        <v>21324.218750000004</v>
      </c>
      <c r="D549" s="45">
        <v>19098.260742999999</v>
      </c>
    </row>
    <row r="550" spans="1:4" x14ac:dyDescent="0.2">
      <c r="A550" s="8">
        <v>541</v>
      </c>
      <c r="B550" s="45">
        <v>31645.298340999998</v>
      </c>
      <c r="C550" s="45">
        <v>18670.730958</v>
      </c>
      <c r="D550" s="45">
        <v>15502.409668</v>
      </c>
    </row>
    <row r="551" spans="1:4" x14ac:dyDescent="0.2">
      <c r="A551" s="8">
        <v>542</v>
      </c>
      <c r="B551" s="45">
        <v>28037.208495999999</v>
      </c>
      <c r="C551" s="45">
        <v>37019.204227000002</v>
      </c>
      <c r="D551" s="45">
        <v>9149.8137210000004</v>
      </c>
    </row>
    <row r="552" spans="1:4" x14ac:dyDescent="0.2">
      <c r="A552" s="8">
        <v>543</v>
      </c>
      <c r="B552" s="45">
        <v>25187.270995999999</v>
      </c>
      <c r="C552" s="45">
        <v>34604.537597999995</v>
      </c>
      <c r="D552" s="45">
        <v>11925.769531000002</v>
      </c>
    </row>
    <row r="553" spans="1:4" x14ac:dyDescent="0.2">
      <c r="A553" s="8">
        <v>544</v>
      </c>
      <c r="B553" s="45">
        <v>13014.528564</v>
      </c>
      <c r="C553" s="45">
        <v>31204.771484999997</v>
      </c>
      <c r="D553" s="45">
        <v>19267.169189</v>
      </c>
    </row>
    <row r="554" spans="1:4" x14ac:dyDescent="0.2">
      <c r="A554" s="8">
        <v>545</v>
      </c>
      <c r="B554" s="45">
        <v>6894.0430909999995</v>
      </c>
      <c r="C554" s="45">
        <v>17498.153320000001</v>
      </c>
      <c r="D554" s="45">
        <v>14479.619629000001</v>
      </c>
    </row>
    <row r="555" spans="1:4" x14ac:dyDescent="0.2">
      <c r="A555" s="8">
        <v>546</v>
      </c>
      <c r="B555" s="45">
        <v>4589.1384900000003</v>
      </c>
      <c r="C555" s="45">
        <v>28341.761230000004</v>
      </c>
      <c r="D555" s="45">
        <v>8201.0621339999998</v>
      </c>
    </row>
    <row r="556" spans="1:4" x14ac:dyDescent="0.2">
      <c r="A556" s="8">
        <v>547</v>
      </c>
      <c r="B556" s="45">
        <v>1899.2207330000001</v>
      </c>
      <c r="C556" s="45">
        <v>65327.801999999996</v>
      </c>
      <c r="D556" s="45">
        <v>16407.948973999999</v>
      </c>
    </row>
    <row r="557" spans="1:4" x14ac:dyDescent="0.2">
      <c r="A557" s="8">
        <v>548</v>
      </c>
      <c r="B557" s="45">
        <v>179.64130399999999</v>
      </c>
      <c r="C557" s="45">
        <v>62400.167000000001</v>
      </c>
      <c r="D557" s="45">
        <v>25782.924318000001</v>
      </c>
    </row>
    <row r="558" spans="1:4" x14ac:dyDescent="0.2">
      <c r="A558" s="8">
        <v>549</v>
      </c>
      <c r="B558" s="45">
        <v>0</v>
      </c>
      <c r="C558" s="45">
        <v>45193.911</v>
      </c>
      <c r="D558" s="45">
        <v>24869.979003999997</v>
      </c>
    </row>
    <row r="559" spans="1:4" x14ac:dyDescent="0.2">
      <c r="A559" s="8">
        <v>550</v>
      </c>
      <c r="B559" s="45">
        <v>202.72154399999999</v>
      </c>
      <c r="C559" s="45">
        <v>43382.541805000001</v>
      </c>
      <c r="D559" s="45">
        <v>23249.627928999998</v>
      </c>
    </row>
    <row r="560" spans="1:4" x14ac:dyDescent="0.2">
      <c r="A560" s="8">
        <v>551</v>
      </c>
      <c r="B560" s="45">
        <v>10.717278</v>
      </c>
      <c r="C560" s="45">
        <v>16655.673585</v>
      </c>
      <c r="D560" s="45">
        <v>20902.594725999999</v>
      </c>
    </row>
    <row r="561" spans="1:4" x14ac:dyDescent="0.2">
      <c r="A561" s="8">
        <v>552</v>
      </c>
      <c r="B561" s="45">
        <v>234.21928500000001</v>
      </c>
      <c r="C561" s="45">
        <v>7843.4349360000006</v>
      </c>
      <c r="D561" s="45">
        <v>22507.116211</v>
      </c>
    </row>
    <row r="562" spans="1:4" x14ac:dyDescent="0.2">
      <c r="A562" s="8">
        <v>553</v>
      </c>
      <c r="B562" s="45">
        <v>0</v>
      </c>
      <c r="C562" s="45">
        <v>1920.0449819999999</v>
      </c>
      <c r="D562" s="45">
        <v>24288.672852</v>
      </c>
    </row>
    <row r="563" spans="1:4" x14ac:dyDescent="0.2">
      <c r="A563" s="8">
        <v>554</v>
      </c>
      <c r="B563" s="45">
        <v>0</v>
      </c>
      <c r="C563" s="45">
        <v>9758.0144049999999</v>
      </c>
      <c r="D563" s="45">
        <v>21781.551270000004</v>
      </c>
    </row>
    <row r="564" spans="1:4" x14ac:dyDescent="0.2">
      <c r="A564" s="8">
        <v>555</v>
      </c>
      <c r="B564" s="45">
        <v>0</v>
      </c>
      <c r="C564" s="45">
        <v>18578.537353</v>
      </c>
      <c r="D564" s="45">
        <v>21414.470216000002</v>
      </c>
    </row>
    <row r="565" spans="1:4" x14ac:dyDescent="0.2">
      <c r="A565" s="8">
        <v>556</v>
      </c>
      <c r="B565" s="45">
        <v>0</v>
      </c>
      <c r="C565" s="45">
        <v>14408.986327000001</v>
      </c>
      <c r="D565" s="45">
        <v>18114.077148</v>
      </c>
    </row>
    <row r="566" spans="1:4" x14ac:dyDescent="0.2">
      <c r="A566" s="8">
        <v>557</v>
      </c>
      <c r="B566" s="45">
        <v>97.481964000000005</v>
      </c>
      <c r="C566" s="45">
        <v>25300.144044000001</v>
      </c>
      <c r="D566" s="45">
        <v>14965.711670000001</v>
      </c>
    </row>
    <row r="567" spans="1:4" x14ac:dyDescent="0.2">
      <c r="A567" s="8">
        <v>558</v>
      </c>
      <c r="B567" s="45">
        <v>7.1342880000000006</v>
      </c>
      <c r="C567" s="45">
        <v>32165.873534999999</v>
      </c>
      <c r="D567" s="45">
        <v>13011.592772999998</v>
      </c>
    </row>
    <row r="568" spans="1:4" x14ac:dyDescent="0.2">
      <c r="A568" s="8">
        <v>559</v>
      </c>
      <c r="B568" s="45">
        <v>482.46201000000002</v>
      </c>
      <c r="C568" s="45">
        <v>34454.268066000004</v>
      </c>
      <c r="D568" s="45">
        <v>7954.5871579999994</v>
      </c>
    </row>
    <row r="569" spans="1:4" x14ac:dyDescent="0.2">
      <c r="A569" s="8">
        <v>560</v>
      </c>
      <c r="B569" s="45">
        <v>73.144981000000001</v>
      </c>
      <c r="C569" s="45">
        <v>33865.195800000001</v>
      </c>
      <c r="D569" s="45">
        <v>5086.1173090000002</v>
      </c>
    </row>
    <row r="570" spans="1:4" x14ac:dyDescent="0.2">
      <c r="A570" s="8">
        <v>561</v>
      </c>
      <c r="B570" s="45">
        <v>48.073256000000001</v>
      </c>
      <c r="C570" s="45">
        <v>33048.486327999999</v>
      </c>
      <c r="D570" s="45">
        <v>5148.4409190000006</v>
      </c>
    </row>
    <row r="571" spans="1:4" x14ac:dyDescent="0.2">
      <c r="A571" s="8">
        <v>562</v>
      </c>
      <c r="B571" s="45">
        <v>0</v>
      </c>
      <c r="C571" s="45">
        <v>39285.232453000004</v>
      </c>
      <c r="D571" s="45">
        <v>3282.8321540000002</v>
      </c>
    </row>
    <row r="572" spans="1:4" x14ac:dyDescent="0.2">
      <c r="A572" s="8">
        <v>563</v>
      </c>
      <c r="B572" s="45">
        <v>0</v>
      </c>
      <c r="C572" s="45">
        <v>28171.025879000001</v>
      </c>
      <c r="D572" s="45">
        <v>1514.8170170000001</v>
      </c>
    </row>
    <row r="573" spans="1:4" x14ac:dyDescent="0.2">
      <c r="A573" s="8">
        <v>564</v>
      </c>
      <c r="B573" s="45">
        <v>0</v>
      </c>
      <c r="C573" s="45">
        <v>28751.493738999998</v>
      </c>
      <c r="D573" s="45">
        <v>761.14003000000002</v>
      </c>
    </row>
    <row r="574" spans="1:4" x14ac:dyDescent="0.2">
      <c r="A574" s="8">
        <v>565</v>
      </c>
      <c r="B574" s="45">
        <v>0</v>
      </c>
      <c r="C574" s="45">
        <v>58300.170930000008</v>
      </c>
      <c r="D574" s="45">
        <v>1060.423264</v>
      </c>
    </row>
    <row r="575" spans="1:4" x14ac:dyDescent="0.2">
      <c r="A575" s="8">
        <v>566</v>
      </c>
      <c r="B575" s="45">
        <v>40.466397999999998</v>
      </c>
      <c r="C575" s="45">
        <v>54010.272000000004</v>
      </c>
      <c r="D575" s="45">
        <v>1808.005623</v>
      </c>
    </row>
    <row r="576" spans="1:4" x14ac:dyDescent="0.2">
      <c r="A576" s="8">
        <v>567</v>
      </c>
      <c r="B576" s="45">
        <v>539.10006999999996</v>
      </c>
      <c r="C576" s="45">
        <v>48068.774280999998</v>
      </c>
      <c r="D576" s="45">
        <v>155.11397600000001</v>
      </c>
    </row>
    <row r="577" spans="1:4" x14ac:dyDescent="0.2">
      <c r="A577" s="8">
        <v>568</v>
      </c>
      <c r="B577" s="45">
        <v>15759.936157</v>
      </c>
      <c r="C577" s="45">
        <v>43756.114109000002</v>
      </c>
      <c r="D577" s="45">
        <v>130.61103800000001</v>
      </c>
    </row>
    <row r="578" spans="1:4" x14ac:dyDescent="0.2">
      <c r="A578" s="8">
        <v>569</v>
      </c>
      <c r="B578" s="45">
        <v>39707.078636999999</v>
      </c>
      <c r="C578" s="45">
        <v>38325.929694999999</v>
      </c>
      <c r="D578" s="45">
        <v>878.21480599999995</v>
      </c>
    </row>
    <row r="579" spans="1:4" x14ac:dyDescent="0.2">
      <c r="A579" s="8">
        <v>570</v>
      </c>
      <c r="B579" s="45">
        <v>73663.847999999998</v>
      </c>
      <c r="C579" s="45">
        <v>48506.384679999996</v>
      </c>
      <c r="D579" s="45">
        <v>538.01462599999991</v>
      </c>
    </row>
    <row r="580" spans="1:4" x14ac:dyDescent="0.2">
      <c r="A580" s="8">
        <v>571</v>
      </c>
      <c r="B580" s="45">
        <v>85353.816000000021</v>
      </c>
      <c r="C580" s="45">
        <v>54555.004820000002</v>
      </c>
      <c r="D580" s="45">
        <v>480.64864</v>
      </c>
    </row>
    <row r="581" spans="1:4" x14ac:dyDescent="0.2">
      <c r="A581" s="8">
        <v>572</v>
      </c>
      <c r="B581" s="45">
        <v>69942.879000000001</v>
      </c>
      <c r="C581" s="45">
        <v>45162.618000000002</v>
      </c>
      <c r="D581" s="45">
        <v>432.28604800000005</v>
      </c>
    </row>
    <row r="582" spans="1:4" x14ac:dyDescent="0.2">
      <c r="A582" s="8">
        <v>573</v>
      </c>
      <c r="B582" s="45">
        <v>81547.642999999996</v>
      </c>
      <c r="C582" s="45">
        <v>39499.561000000002</v>
      </c>
      <c r="D582" s="45">
        <v>1097.006226</v>
      </c>
    </row>
    <row r="583" spans="1:4" x14ac:dyDescent="0.2">
      <c r="A583" s="8">
        <v>574</v>
      </c>
      <c r="B583" s="45">
        <v>98254.812000000005</v>
      </c>
      <c r="C583" s="45">
        <v>58265.474999999999</v>
      </c>
      <c r="D583" s="45">
        <v>2001.304016</v>
      </c>
    </row>
    <row r="584" spans="1:4" x14ac:dyDescent="0.2">
      <c r="A584" s="8">
        <v>575</v>
      </c>
      <c r="B584" s="45">
        <v>99428.96875</v>
      </c>
      <c r="C584" s="45">
        <v>39108.714375000003</v>
      </c>
      <c r="D584" s="45">
        <v>5057.5662240000001</v>
      </c>
    </row>
    <row r="585" spans="1:4" x14ac:dyDescent="0.2">
      <c r="A585" s="8">
        <v>576</v>
      </c>
      <c r="B585" s="45">
        <v>79420.654999999999</v>
      </c>
      <c r="C585" s="45">
        <v>24377.611817000001</v>
      </c>
      <c r="D585" s="45">
        <v>5191.6317140000001</v>
      </c>
    </row>
    <row r="586" spans="1:4" x14ac:dyDescent="0.2">
      <c r="A586" s="8">
        <v>577</v>
      </c>
      <c r="B586" s="45">
        <v>29712.251457000002</v>
      </c>
      <c r="C586" s="45">
        <v>17827.714844000002</v>
      </c>
      <c r="D586" s="45">
        <v>6709.6680909999995</v>
      </c>
    </row>
    <row r="587" spans="1:4" x14ac:dyDescent="0.2">
      <c r="A587" s="8">
        <v>578</v>
      </c>
      <c r="B587" s="45">
        <v>21167.813720999999</v>
      </c>
      <c r="C587" s="45">
        <v>11639.061523</v>
      </c>
      <c r="D587" s="45">
        <v>10991.159423000001</v>
      </c>
    </row>
    <row r="588" spans="1:4" x14ac:dyDescent="0.2">
      <c r="A588" s="8">
        <v>579</v>
      </c>
      <c r="B588" s="45">
        <v>18858.946777000001</v>
      </c>
      <c r="C588" s="45">
        <v>2749.3000489999999</v>
      </c>
      <c r="D588" s="45">
        <v>15709.980224999999</v>
      </c>
    </row>
    <row r="589" spans="1:4" x14ac:dyDescent="0.2">
      <c r="A589" s="8">
        <v>580</v>
      </c>
      <c r="B589" s="45">
        <v>2135.0417790000001</v>
      </c>
      <c r="C589" s="45">
        <v>599.26990500000011</v>
      </c>
      <c r="D589" s="45">
        <v>18929.980469000002</v>
      </c>
    </row>
    <row r="590" spans="1:4" x14ac:dyDescent="0.2">
      <c r="A590" s="8">
        <v>581</v>
      </c>
      <c r="B590" s="45">
        <v>0</v>
      </c>
      <c r="C590" s="45">
        <v>816.27222000000006</v>
      </c>
      <c r="D590" s="45">
        <v>18993.446777999998</v>
      </c>
    </row>
    <row r="591" spans="1:4" x14ac:dyDescent="0.2">
      <c r="A591" s="8">
        <v>582</v>
      </c>
      <c r="B591" s="45">
        <v>72.688018999999997</v>
      </c>
      <c r="C591" s="45">
        <v>1026.8890690000001</v>
      </c>
      <c r="D591" s="45">
        <v>19802.283691000001</v>
      </c>
    </row>
    <row r="592" spans="1:4" x14ac:dyDescent="0.2">
      <c r="A592" s="8">
        <v>583</v>
      </c>
      <c r="B592" s="45">
        <v>803.66668800000002</v>
      </c>
      <c r="C592" s="45">
        <v>813.29416700000002</v>
      </c>
      <c r="D592" s="45">
        <v>15053.811279</v>
      </c>
    </row>
    <row r="593" spans="1:4" x14ac:dyDescent="0.2">
      <c r="A593" s="8">
        <v>584</v>
      </c>
      <c r="B593" s="45">
        <v>0</v>
      </c>
      <c r="C593" s="45">
        <v>246.24889400000001</v>
      </c>
      <c r="D593" s="45">
        <v>12221.377930000001</v>
      </c>
    </row>
    <row r="594" spans="1:4" x14ac:dyDescent="0.2">
      <c r="A594" s="8">
        <v>585</v>
      </c>
      <c r="B594" s="45">
        <v>0</v>
      </c>
      <c r="C594" s="45">
        <v>951.627926</v>
      </c>
      <c r="D594" s="45">
        <v>16948.117187</v>
      </c>
    </row>
    <row r="595" spans="1:4" x14ac:dyDescent="0.2">
      <c r="A595" s="8">
        <v>586</v>
      </c>
      <c r="B595" s="45">
        <v>2000.9660999999999</v>
      </c>
      <c r="C595" s="45">
        <v>22.907772000000001</v>
      </c>
      <c r="D595" s="45">
        <v>20176.201660999999</v>
      </c>
    </row>
    <row r="596" spans="1:4" x14ac:dyDescent="0.2">
      <c r="A596" s="8">
        <v>587</v>
      </c>
      <c r="B596" s="45">
        <v>1493.0812679999999</v>
      </c>
      <c r="C596" s="45">
        <v>1345.801246</v>
      </c>
      <c r="D596" s="45">
        <v>12865.994871999999</v>
      </c>
    </row>
    <row r="597" spans="1:4" x14ac:dyDescent="0.2">
      <c r="A597" s="8">
        <v>588</v>
      </c>
      <c r="B597" s="45">
        <v>7351.1096180000004</v>
      </c>
      <c r="C597" s="45">
        <v>641.59203300000001</v>
      </c>
      <c r="D597" s="45">
        <v>5248.1820069999994</v>
      </c>
    </row>
    <row r="598" spans="1:4" x14ac:dyDescent="0.2">
      <c r="A598" s="8">
        <v>589</v>
      </c>
      <c r="B598" s="45">
        <v>9041.5095199999996</v>
      </c>
      <c r="C598" s="45">
        <v>8347.4273680000006</v>
      </c>
      <c r="D598" s="45">
        <v>2652.8461619999998</v>
      </c>
    </row>
    <row r="599" spans="1:4" x14ac:dyDescent="0.2">
      <c r="A599" s="8">
        <v>590</v>
      </c>
      <c r="B599" s="45">
        <v>1317.38031</v>
      </c>
      <c r="C599" s="45">
        <v>12748.425293</v>
      </c>
      <c r="D599" s="45">
        <v>2089.977296</v>
      </c>
    </row>
    <row r="600" spans="1:4" x14ac:dyDescent="0.2">
      <c r="A600" s="8">
        <v>591</v>
      </c>
      <c r="B600" s="45">
        <v>63.679183999999999</v>
      </c>
      <c r="C600" s="45">
        <v>30.727701</v>
      </c>
      <c r="D600" s="45">
        <v>1747.1801140000002</v>
      </c>
    </row>
    <row r="601" spans="1:4" x14ac:dyDescent="0.2">
      <c r="A601" s="8">
        <v>592</v>
      </c>
      <c r="B601" s="45">
        <v>0.38767600000000002</v>
      </c>
      <c r="C601" s="45">
        <v>143.86423100000002</v>
      </c>
      <c r="D601" s="45">
        <v>3668.1050409999998</v>
      </c>
    </row>
    <row r="602" spans="1:4" x14ac:dyDescent="0.2">
      <c r="A602" s="8">
        <v>593</v>
      </c>
      <c r="B602" s="45">
        <v>0.17552899999999999</v>
      </c>
      <c r="C602" s="45">
        <v>8800.3909910000002</v>
      </c>
      <c r="D602" s="45">
        <v>2664.2467649999999</v>
      </c>
    </row>
    <row r="603" spans="1:4" x14ac:dyDescent="0.2">
      <c r="A603" s="8">
        <v>594</v>
      </c>
      <c r="B603" s="45">
        <v>0</v>
      </c>
      <c r="C603" s="45">
        <v>21849.017577999999</v>
      </c>
      <c r="D603" s="45">
        <v>3696.3698729999996</v>
      </c>
    </row>
    <row r="604" spans="1:4" x14ac:dyDescent="0.2">
      <c r="A604" s="8">
        <v>595</v>
      </c>
      <c r="B604" s="45">
        <v>0</v>
      </c>
      <c r="C604" s="45">
        <v>18757.698487000001</v>
      </c>
      <c r="D604" s="45">
        <v>6789.8647460000002</v>
      </c>
    </row>
    <row r="605" spans="1:4" x14ac:dyDescent="0.2">
      <c r="A605" s="8">
        <v>596</v>
      </c>
      <c r="B605" s="45">
        <v>2.0800700000000001</v>
      </c>
      <c r="C605" s="45">
        <v>10888.353026999999</v>
      </c>
      <c r="D605" s="45">
        <v>6010.8016360000001</v>
      </c>
    </row>
    <row r="606" spans="1:4" x14ac:dyDescent="0.2">
      <c r="A606" s="8">
        <v>597</v>
      </c>
      <c r="B606" s="45">
        <v>0</v>
      </c>
      <c r="C606" s="45">
        <v>6747.3552259999997</v>
      </c>
      <c r="D606" s="45">
        <v>1621.597307</v>
      </c>
    </row>
    <row r="607" spans="1:4" x14ac:dyDescent="0.2">
      <c r="A607" s="8">
        <v>598</v>
      </c>
      <c r="B607" s="45">
        <v>0</v>
      </c>
      <c r="C607" s="45">
        <v>5837.8071899999995</v>
      </c>
      <c r="D607" s="45">
        <v>1456.201538</v>
      </c>
    </row>
    <row r="608" spans="1:4" x14ac:dyDescent="0.2">
      <c r="A608" s="8">
        <v>599</v>
      </c>
      <c r="B608" s="45">
        <v>0</v>
      </c>
      <c r="C608" s="45">
        <v>338.00078600000006</v>
      </c>
      <c r="D608" s="45">
        <v>657.10887100000002</v>
      </c>
    </row>
    <row r="609" spans="1:4" x14ac:dyDescent="0.2">
      <c r="A609" s="8">
        <v>600</v>
      </c>
      <c r="B609" s="45">
        <v>0</v>
      </c>
      <c r="C609" s="45">
        <v>1159.5598070000001</v>
      </c>
      <c r="D609" s="45">
        <v>19.499216000000001</v>
      </c>
    </row>
    <row r="610" spans="1:4" x14ac:dyDescent="0.2">
      <c r="A610" s="8">
        <v>601</v>
      </c>
      <c r="B610" s="45">
        <v>0</v>
      </c>
      <c r="C610" s="45">
        <v>294.33343200000002</v>
      </c>
      <c r="D610" s="45">
        <v>0</v>
      </c>
    </row>
    <row r="611" spans="1:4" x14ac:dyDescent="0.2">
      <c r="A611" s="8">
        <v>602</v>
      </c>
      <c r="B611" s="45">
        <v>0</v>
      </c>
      <c r="C611" s="45">
        <v>397.04979000000003</v>
      </c>
      <c r="D611" s="45">
        <v>0</v>
      </c>
    </row>
    <row r="612" spans="1:4" x14ac:dyDescent="0.2">
      <c r="A612" s="8">
        <v>603</v>
      </c>
      <c r="B612" s="45">
        <v>330.28826900000001</v>
      </c>
      <c r="C612" s="45">
        <v>0</v>
      </c>
      <c r="D612" s="45">
        <v>0</v>
      </c>
    </row>
    <row r="613" spans="1:4" x14ac:dyDescent="0.2">
      <c r="A613" s="8">
        <v>604</v>
      </c>
      <c r="B613" s="45">
        <v>114.073227</v>
      </c>
      <c r="C613" s="45">
        <v>134.378693</v>
      </c>
      <c r="D613" s="45">
        <v>0</v>
      </c>
    </row>
    <row r="614" spans="1:4" x14ac:dyDescent="0.2">
      <c r="A614" s="8">
        <v>605</v>
      </c>
      <c r="B614" s="45">
        <v>895.02586200000007</v>
      </c>
      <c r="C614" s="45">
        <v>380.26673099999999</v>
      </c>
      <c r="D614" s="45">
        <v>1036.7576899999999</v>
      </c>
    </row>
    <row r="615" spans="1:4" x14ac:dyDescent="0.2">
      <c r="A615" s="8">
        <v>606</v>
      </c>
      <c r="B615" s="45">
        <v>1843.31675</v>
      </c>
      <c r="C615" s="45">
        <v>0</v>
      </c>
      <c r="D615" s="45">
        <v>1331.0411669999999</v>
      </c>
    </row>
    <row r="616" spans="1:4" x14ac:dyDescent="0.2">
      <c r="A616" s="8">
        <v>607</v>
      </c>
      <c r="B616" s="45">
        <v>0.75242100000000001</v>
      </c>
      <c r="C616" s="45">
        <v>0</v>
      </c>
      <c r="D616" s="45">
        <v>833.85307899999998</v>
      </c>
    </row>
    <row r="617" spans="1:4" x14ac:dyDescent="0.2">
      <c r="A617" s="8">
        <v>608</v>
      </c>
      <c r="B617" s="45">
        <v>0</v>
      </c>
      <c r="C617" s="45">
        <v>0</v>
      </c>
      <c r="D617" s="45">
        <v>700.6074900000001</v>
      </c>
    </row>
    <row r="618" spans="1:4" x14ac:dyDescent="0.2">
      <c r="A618" s="8">
        <v>609</v>
      </c>
      <c r="B618" s="45">
        <v>0</v>
      </c>
      <c r="C618" s="45">
        <v>1279.0392809999998</v>
      </c>
      <c r="D618" s="45">
        <v>762.06928999999991</v>
      </c>
    </row>
    <row r="619" spans="1:4" x14ac:dyDescent="0.2">
      <c r="A619" s="8">
        <v>610</v>
      </c>
      <c r="B619" s="45">
        <v>0</v>
      </c>
      <c r="C619" s="45">
        <v>12151.468016999999</v>
      </c>
      <c r="D619" s="45">
        <v>1821.296646</v>
      </c>
    </row>
    <row r="620" spans="1:4" x14ac:dyDescent="0.2">
      <c r="A620" s="8">
        <v>611</v>
      </c>
      <c r="B620" s="45">
        <v>0</v>
      </c>
      <c r="C620" s="45">
        <v>18023.631347000002</v>
      </c>
      <c r="D620" s="45">
        <v>2897.891541</v>
      </c>
    </row>
    <row r="621" spans="1:4" x14ac:dyDescent="0.2">
      <c r="A621" s="8">
        <v>612</v>
      </c>
      <c r="B621" s="45">
        <v>0</v>
      </c>
      <c r="C621" s="45">
        <v>19904.334228</v>
      </c>
      <c r="D621" s="45">
        <v>429.59227600000003</v>
      </c>
    </row>
    <row r="622" spans="1:4" x14ac:dyDescent="0.2">
      <c r="A622" s="8">
        <v>613</v>
      </c>
      <c r="B622" s="45">
        <v>2011.298272</v>
      </c>
      <c r="C622" s="45">
        <v>9210.1053470000006</v>
      </c>
      <c r="D622" s="45">
        <v>6.573124</v>
      </c>
    </row>
    <row r="623" spans="1:4" x14ac:dyDescent="0.2">
      <c r="A623" s="8">
        <v>614</v>
      </c>
      <c r="B623" s="45">
        <v>3575.6424559999996</v>
      </c>
      <c r="C623" s="45">
        <v>11963.307617</v>
      </c>
      <c r="D623" s="45">
        <v>13.472898000000001</v>
      </c>
    </row>
    <row r="624" spans="1:4" x14ac:dyDescent="0.2">
      <c r="A624" s="8">
        <v>615</v>
      </c>
      <c r="B624" s="45">
        <v>1894.7481230000001</v>
      </c>
      <c r="C624" s="45">
        <v>11933.787109000001</v>
      </c>
      <c r="D624" s="45">
        <v>17.387725999999997</v>
      </c>
    </row>
    <row r="625" spans="1:4" x14ac:dyDescent="0.2">
      <c r="A625" s="8">
        <v>616</v>
      </c>
      <c r="B625" s="45">
        <v>176.47857599999998</v>
      </c>
      <c r="C625" s="45">
        <v>8488.2781989999985</v>
      </c>
      <c r="D625" s="45">
        <v>0</v>
      </c>
    </row>
    <row r="626" spans="1:4" x14ac:dyDescent="0.2">
      <c r="A626" s="8">
        <v>617</v>
      </c>
      <c r="B626" s="45">
        <v>6.1750119999999997</v>
      </c>
      <c r="C626" s="45">
        <v>5395.2879640000001</v>
      </c>
      <c r="D626" s="45">
        <v>0</v>
      </c>
    </row>
    <row r="627" spans="1:4" x14ac:dyDescent="0.2">
      <c r="A627" s="8">
        <v>618</v>
      </c>
      <c r="B627" s="45">
        <v>0</v>
      </c>
      <c r="C627" s="45">
        <v>9255.1572259999994</v>
      </c>
      <c r="D627" s="45">
        <v>0</v>
      </c>
    </row>
    <row r="628" spans="1:4" x14ac:dyDescent="0.2">
      <c r="A628" s="8">
        <v>619</v>
      </c>
      <c r="B628" s="45">
        <v>0</v>
      </c>
      <c r="C628" s="45">
        <v>16977.279541000004</v>
      </c>
      <c r="D628" s="45">
        <v>0</v>
      </c>
    </row>
    <row r="629" spans="1:4" x14ac:dyDescent="0.2">
      <c r="A629" s="8">
        <v>620</v>
      </c>
      <c r="B629" s="45">
        <v>0</v>
      </c>
      <c r="C629" s="45">
        <v>42272.264750000002</v>
      </c>
      <c r="D629" s="45">
        <v>0</v>
      </c>
    </row>
    <row r="630" spans="1:4" x14ac:dyDescent="0.2">
      <c r="A630" s="8">
        <v>621</v>
      </c>
      <c r="B630" s="45">
        <v>0</v>
      </c>
      <c r="C630" s="45">
        <v>48373.010991999996</v>
      </c>
      <c r="D630" s="45">
        <v>77.090108000000001</v>
      </c>
    </row>
    <row r="631" spans="1:4" x14ac:dyDescent="0.2">
      <c r="A631" s="8">
        <v>622</v>
      </c>
      <c r="B631" s="45">
        <v>46.210124999999998</v>
      </c>
      <c r="C631" s="45">
        <v>28298.098633000001</v>
      </c>
      <c r="D631" s="45">
        <v>0.71080100000000002</v>
      </c>
    </row>
    <row r="632" spans="1:4" x14ac:dyDescent="0.2">
      <c r="A632" s="8">
        <v>623</v>
      </c>
      <c r="B632" s="45">
        <v>568.31663999999989</v>
      </c>
      <c r="C632" s="45">
        <v>22427.864257999998</v>
      </c>
      <c r="D632" s="45">
        <v>188.23960299999999</v>
      </c>
    </row>
    <row r="633" spans="1:4" x14ac:dyDescent="0.2">
      <c r="A633" s="8">
        <v>624</v>
      </c>
      <c r="B633" s="45">
        <v>0</v>
      </c>
      <c r="C633" s="45">
        <v>41252.414344000004</v>
      </c>
      <c r="D633" s="45">
        <v>948.95398</v>
      </c>
    </row>
    <row r="634" spans="1:4" x14ac:dyDescent="0.2">
      <c r="A634" s="8">
        <v>625</v>
      </c>
      <c r="B634" s="45">
        <v>0</v>
      </c>
      <c r="C634" s="45">
        <v>49062.464999999997</v>
      </c>
      <c r="D634" s="45">
        <v>1906.7217419999999</v>
      </c>
    </row>
    <row r="635" spans="1:4" x14ac:dyDescent="0.2">
      <c r="A635" s="8">
        <v>626</v>
      </c>
      <c r="B635" s="45">
        <v>0</v>
      </c>
      <c r="C635" s="45">
        <v>48632.829570000002</v>
      </c>
      <c r="D635" s="45">
        <v>2460.0595400000002</v>
      </c>
    </row>
    <row r="636" spans="1:4" x14ac:dyDescent="0.2">
      <c r="A636" s="8">
        <v>627</v>
      </c>
      <c r="B636" s="45">
        <v>1593.3467330000001</v>
      </c>
      <c r="C636" s="45">
        <v>40621.049688000006</v>
      </c>
      <c r="D636" s="45">
        <v>4129.33734</v>
      </c>
    </row>
    <row r="637" spans="1:4" x14ac:dyDescent="0.2">
      <c r="A637" s="8">
        <v>628</v>
      </c>
      <c r="B637" s="45">
        <v>1710.1687020000002</v>
      </c>
      <c r="C637" s="45">
        <v>26790.320801000002</v>
      </c>
      <c r="D637" s="45">
        <v>5351.2404780000006</v>
      </c>
    </row>
    <row r="638" spans="1:4" x14ac:dyDescent="0.2">
      <c r="A638" s="8">
        <v>629</v>
      </c>
      <c r="B638" s="45">
        <v>161.651749</v>
      </c>
      <c r="C638" s="45">
        <v>30353.710938</v>
      </c>
      <c r="D638" s="45">
        <v>5831.3546140000008</v>
      </c>
    </row>
    <row r="639" spans="1:4" x14ac:dyDescent="0.2">
      <c r="A639" s="8">
        <v>630</v>
      </c>
      <c r="B639" s="45">
        <v>7508.8974609999996</v>
      </c>
      <c r="C639" s="45">
        <v>46741.958305000007</v>
      </c>
      <c r="D639" s="45">
        <v>5045.0335690000002</v>
      </c>
    </row>
    <row r="640" spans="1:4" x14ac:dyDescent="0.2">
      <c r="A640" s="8">
        <v>631</v>
      </c>
      <c r="B640" s="45">
        <v>5857.5814210000008</v>
      </c>
      <c r="C640" s="45">
        <v>50619.873</v>
      </c>
      <c r="D640" s="45">
        <v>1184.8027949999998</v>
      </c>
    </row>
    <row r="641" spans="1:4" x14ac:dyDescent="0.2">
      <c r="A641" s="8">
        <v>632</v>
      </c>
      <c r="B641" s="45">
        <v>10186.428345</v>
      </c>
      <c r="C641" s="45">
        <v>52928.882570000002</v>
      </c>
      <c r="D641" s="45">
        <v>1783.4236759999999</v>
      </c>
    </row>
    <row r="642" spans="1:4" x14ac:dyDescent="0.2">
      <c r="A642" s="8">
        <v>633</v>
      </c>
      <c r="B642" s="45">
        <v>6728.9887689999996</v>
      </c>
      <c r="C642" s="45">
        <v>54605.285000000003</v>
      </c>
      <c r="D642" s="45">
        <v>136.20189200000002</v>
      </c>
    </row>
    <row r="643" spans="1:4" x14ac:dyDescent="0.2">
      <c r="A643" s="8">
        <v>634</v>
      </c>
      <c r="B643" s="45">
        <v>2301.8813480000003</v>
      </c>
      <c r="C643" s="45">
        <v>64928.549250000004</v>
      </c>
      <c r="D643" s="45">
        <v>62.793813999999998</v>
      </c>
    </row>
    <row r="644" spans="1:4" x14ac:dyDescent="0.2">
      <c r="A644" s="8">
        <v>635</v>
      </c>
      <c r="B644" s="45">
        <v>1329.1252910000001</v>
      </c>
      <c r="C644" s="45">
        <v>55067.758000000002</v>
      </c>
      <c r="D644" s="45">
        <v>158.86332300000001</v>
      </c>
    </row>
    <row r="645" spans="1:4" x14ac:dyDescent="0.2">
      <c r="A645" s="8">
        <v>636</v>
      </c>
      <c r="B645" s="45">
        <v>3185.9892049999999</v>
      </c>
      <c r="C645" s="45">
        <v>37972.988142000002</v>
      </c>
      <c r="D645" s="45">
        <v>0</v>
      </c>
    </row>
    <row r="646" spans="1:4" x14ac:dyDescent="0.2">
      <c r="A646" s="8">
        <v>637</v>
      </c>
      <c r="B646" s="45">
        <v>17132.980469000002</v>
      </c>
      <c r="C646" s="45">
        <v>37677.571289</v>
      </c>
      <c r="D646" s="45">
        <v>27.333000999999999</v>
      </c>
    </row>
    <row r="647" spans="1:4" x14ac:dyDescent="0.2">
      <c r="A647" s="8">
        <v>638</v>
      </c>
      <c r="B647" s="45">
        <v>15993.403808000001</v>
      </c>
      <c r="C647" s="45">
        <v>47764.304999999993</v>
      </c>
      <c r="D647" s="45">
        <v>720.15802699999995</v>
      </c>
    </row>
    <row r="648" spans="1:4" x14ac:dyDescent="0.2">
      <c r="A648" s="8">
        <v>639</v>
      </c>
      <c r="B648" s="45">
        <v>7561.5834350000005</v>
      </c>
      <c r="C648" s="45">
        <v>50282.240999999995</v>
      </c>
      <c r="D648" s="45">
        <v>2143.4610299999999</v>
      </c>
    </row>
    <row r="649" spans="1:4" x14ac:dyDescent="0.2">
      <c r="A649" s="8">
        <v>640</v>
      </c>
      <c r="B649" s="45">
        <v>2853.9431650000001</v>
      </c>
      <c r="C649" s="45">
        <v>73052.180999999997</v>
      </c>
      <c r="D649" s="45">
        <v>3197.586609</v>
      </c>
    </row>
    <row r="650" spans="1:4" x14ac:dyDescent="0.2">
      <c r="A650" s="8">
        <v>641</v>
      </c>
      <c r="B650" s="45">
        <v>1017.446586</v>
      </c>
      <c r="C650" s="45">
        <v>101803.105</v>
      </c>
      <c r="D650" s="45">
        <v>3828.2844850000001</v>
      </c>
    </row>
    <row r="651" spans="1:4" x14ac:dyDescent="0.2">
      <c r="A651" s="8">
        <v>642</v>
      </c>
      <c r="B651" s="45">
        <v>0.48319400000000001</v>
      </c>
      <c r="C651" s="45">
        <v>94875.826000000001</v>
      </c>
      <c r="D651" s="45">
        <v>5880.1442869999992</v>
      </c>
    </row>
    <row r="652" spans="1:4" x14ac:dyDescent="0.2">
      <c r="A652" s="8">
        <v>643</v>
      </c>
      <c r="B652" s="45">
        <v>1952.9754030000001</v>
      </c>
      <c r="C652" s="45">
        <v>105413.961</v>
      </c>
      <c r="D652" s="45">
        <v>5194.0191640000003</v>
      </c>
    </row>
    <row r="653" spans="1:4" x14ac:dyDescent="0.2">
      <c r="A653" s="8">
        <v>644</v>
      </c>
      <c r="B653" s="45">
        <v>18125.403077000003</v>
      </c>
      <c r="C653" s="45">
        <v>122094.09700000001</v>
      </c>
      <c r="D653" s="45">
        <v>8758.9307860000008</v>
      </c>
    </row>
    <row r="654" spans="1:4" x14ac:dyDescent="0.2">
      <c r="A654" s="8">
        <v>645</v>
      </c>
      <c r="B654" s="45">
        <v>4076.2018129999997</v>
      </c>
      <c r="C654" s="45">
        <v>124598.493</v>
      </c>
      <c r="D654" s="45">
        <v>15685.876709</v>
      </c>
    </row>
    <row r="655" spans="1:4" x14ac:dyDescent="0.2">
      <c r="A655" s="8">
        <v>646</v>
      </c>
      <c r="B655" s="45">
        <v>18644.372802000002</v>
      </c>
      <c r="C655" s="45">
        <v>126578.37325</v>
      </c>
      <c r="D655" s="45">
        <v>18973.836670000001</v>
      </c>
    </row>
    <row r="656" spans="1:4" x14ac:dyDescent="0.2">
      <c r="A656" s="8">
        <v>647</v>
      </c>
      <c r="B656" s="45">
        <v>17447.263427999998</v>
      </c>
      <c r="C656" s="45">
        <v>127327.14200000001</v>
      </c>
      <c r="D656" s="45">
        <v>15718.832275000001</v>
      </c>
    </row>
    <row r="657" spans="1:4" x14ac:dyDescent="0.2">
      <c r="A657" s="8">
        <v>648</v>
      </c>
      <c r="B657" s="45">
        <v>56817.527340000001</v>
      </c>
      <c r="C657" s="45">
        <v>127272.291</v>
      </c>
      <c r="D657" s="45">
        <v>13602.859864</v>
      </c>
    </row>
    <row r="658" spans="1:4" x14ac:dyDescent="0.2">
      <c r="A658" s="8">
        <v>649</v>
      </c>
      <c r="B658" s="45">
        <v>126650.48200000002</v>
      </c>
      <c r="C658" s="45">
        <v>127398.65674999999</v>
      </c>
      <c r="D658" s="45">
        <v>11452.711180999999</v>
      </c>
    </row>
    <row r="659" spans="1:4" x14ac:dyDescent="0.2">
      <c r="A659" s="8">
        <v>650</v>
      </c>
      <c r="B659" s="45">
        <v>91356.963000000003</v>
      </c>
      <c r="C659" s="45">
        <v>127437.94899999999</v>
      </c>
      <c r="D659" s="45">
        <v>18214.779541</v>
      </c>
    </row>
    <row r="660" spans="1:4" x14ac:dyDescent="0.2">
      <c r="A660" s="8">
        <v>651</v>
      </c>
      <c r="B660" s="45">
        <v>54897.485000000001</v>
      </c>
      <c r="C660" s="45">
        <v>127322.16399999999</v>
      </c>
      <c r="D660" s="45">
        <v>24538.100586</v>
      </c>
    </row>
    <row r="661" spans="1:4" x14ac:dyDescent="0.2">
      <c r="A661" s="8">
        <v>652</v>
      </c>
      <c r="B661" s="45">
        <v>122675.24799999999</v>
      </c>
      <c r="C661" s="45">
        <v>126239.17700000001</v>
      </c>
      <c r="D661" s="45">
        <v>26429.721192000001</v>
      </c>
    </row>
    <row r="662" spans="1:4" x14ac:dyDescent="0.2">
      <c r="A662" s="8">
        <v>653</v>
      </c>
      <c r="B662" s="45">
        <v>166270.89125000002</v>
      </c>
      <c r="C662" s="45">
        <v>123381.11899999999</v>
      </c>
      <c r="D662" s="45">
        <v>24897.842284999999</v>
      </c>
    </row>
    <row r="663" spans="1:4" x14ac:dyDescent="0.2">
      <c r="A663" s="8">
        <v>654</v>
      </c>
      <c r="B663" s="45">
        <v>156695.53525000002</v>
      </c>
      <c r="C663" s="45">
        <v>105435.15049999999</v>
      </c>
      <c r="D663" s="45">
        <v>29030.613769</v>
      </c>
    </row>
    <row r="664" spans="1:4" x14ac:dyDescent="0.2">
      <c r="A664" s="8">
        <v>655</v>
      </c>
      <c r="B664" s="45">
        <v>159361.23199999999</v>
      </c>
      <c r="C664" s="45">
        <v>105416.76125</v>
      </c>
      <c r="D664" s="45">
        <v>30662.950194000001</v>
      </c>
    </row>
    <row r="665" spans="1:4" x14ac:dyDescent="0.2">
      <c r="A665" s="8">
        <v>656</v>
      </c>
      <c r="B665" s="45">
        <v>155772.40999999997</v>
      </c>
      <c r="C665" s="45">
        <v>105402.69725</v>
      </c>
      <c r="D665" s="45">
        <v>31788.001953999999</v>
      </c>
    </row>
    <row r="666" spans="1:4" x14ac:dyDescent="0.2">
      <c r="A666" s="8">
        <v>657</v>
      </c>
      <c r="B666" s="45">
        <v>81907.805999999997</v>
      </c>
      <c r="C666" s="45">
        <v>109326.251</v>
      </c>
      <c r="D666" s="45">
        <v>32567.389159999999</v>
      </c>
    </row>
    <row r="667" spans="1:4" x14ac:dyDescent="0.2">
      <c r="A667" s="8">
        <v>658</v>
      </c>
      <c r="B667" s="45">
        <v>60009.048569999999</v>
      </c>
      <c r="C667" s="45">
        <v>118355.183</v>
      </c>
      <c r="D667" s="45">
        <v>31961.953125</v>
      </c>
    </row>
    <row r="668" spans="1:4" x14ac:dyDescent="0.2">
      <c r="A668" s="8">
        <v>659</v>
      </c>
      <c r="B668" s="45">
        <v>14993.311646</v>
      </c>
      <c r="C668" s="45">
        <v>121294.94150000002</v>
      </c>
      <c r="D668" s="45">
        <v>32580.234375</v>
      </c>
    </row>
    <row r="669" spans="1:4" x14ac:dyDescent="0.2">
      <c r="A669" s="8">
        <v>660</v>
      </c>
      <c r="B669" s="45">
        <v>4422.491943</v>
      </c>
      <c r="C669" s="45">
        <v>120539.008</v>
      </c>
      <c r="D669" s="45">
        <v>31568.520018999996</v>
      </c>
    </row>
    <row r="670" spans="1:4" x14ac:dyDescent="0.2">
      <c r="A670" s="8">
        <v>661</v>
      </c>
      <c r="B670" s="45">
        <v>35612.477025</v>
      </c>
      <c r="C670" s="45">
        <v>116775.90049999999</v>
      </c>
      <c r="D670" s="45">
        <v>29134.275878999997</v>
      </c>
    </row>
    <row r="671" spans="1:4" x14ac:dyDescent="0.2">
      <c r="A671" s="8">
        <v>662</v>
      </c>
      <c r="B671" s="45">
        <v>139988.79250000001</v>
      </c>
      <c r="C671" s="45">
        <v>98549.087</v>
      </c>
      <c r="D671" s="45">
        <v>30050.393066000001</v>
      </c>
    </row>
    <row r="672" spans="1:4" x14ac:dyDescent="0.2">
      <c r="A672" s="8">
        <v>663</v>
      </c>
      <c r="B672" s="45">
        <v>148232.87849999999</v>
      </c>
      <c r="C672" s="45">
        <v>62394.370999999999</v>
      </c>
      <c r="D672" s="45">
        <v>27515.601074999999</v>
      </c>
    </row>
    <row r="673" spans="1:4" x14ac:dyDescent="0.2">
      <c r="A673" s="8">
        <v>664</v>
      </c>
      <c r="B673" s="45">
        <v>154517.98500000002</v>
      </c>
      <c r="C673" s="45">
        <v>52724.521999999997</v>
      </c>
      <c r="D673" s="45">
        <v>22891.069336</v>
      </c>
    </row>
    <row r="674" spans="1:4" x14ac:dyDescent="0.2">
      <c r="A674" s="8">
        <v>665</v>
      </c>
      <c r="B674" s="45">
        <v>153350.11800000002</v>
      </c>
      <c r="C674" s="45">
        <v>45758.277999999998</v>
      </c>
      <c r="D674" s="45">
        <v>26580.864745999999</v>
      </c>
    </row>
    <row r="675" spans="1:4" x14ac:dyDescent="0.2">
      <c r="A675" s="8">
        <v>666</v>
      </c>
      <c r="B675" s="45">
        <v>158009.535</v>
      </c>
      <c r="C675" s="45">
        <v>48020.864418000005</v>
      </c>
      <c r="D675" s="45">
        <v>27114.260742999999</v>
      </c>
    </row>
    <row r="676" spans="1:4" x14ac:dyDescent="0.2">
      <c r="A676" s="8">
        <v>667</v>
      </c>
      <c r="B676" s="45">
        <v>148997.84</v>
      </c>
      <c r="C676" s="45">
        <v>42532.898507999998</v>
      </c>
      <c r="D676" s="45">
        <v>25146.018066000004</v>
      </c>
    </row>
    <row r="677" spans="1:4" x14ac:dyDescent="0.2">
      <c r="A677" s="8">
        <v>668</v>
      </c>
      <c r="B677" s="45">
        <v>160069.66399999999</v>
      </c>
      <c r="C677" s="45">
        <v>39178.088086000003</v>
      </c>
      <c r="D677" s="45">
        <v>28292.844237999998</v>
      </c>
    </row>
    <row r="678" spans="1:4" x14ac:dyDescent="0.2">
      <c r="A678" s="8">
        <v>669</v>
      </c>
      <c r="B678" s="45">
        <v>161374.21099999998</v>
      </c>
      <c r="C678" s="45">
        <v>38990.311288999997</v>
      </c>
      <c r="D678" s="45">
        <v>31226.155273999997</v>
      </c>
    </row>
    <row r="679" spans="1:4" x14ac:dyDescent="0.2">
      <c r="A679" s="8">
        <v>670</v>
      </c>
      <c r="B679" s="45">
        <v>155957.13999999998</v>
      </c>
      <c r="C679" s="45">
        <v>35513.779297000001</v>
      </c>
      <c r="D679" s="45">
        <v>30913.102051000002</v>
      </c>
    </row>
    <row r="680" spans="1:4" x14ac:dyDescent="0.2">
      <c r="A680" s="8">
        <v>671</v>
      </c>
      <c r="B680" s="45">
        <v>128591.625</v>
      </c>
      <c r="C680" s="45">
        <v>35465.607449000003</v>
      </c>
      <c r="D680" s="45">
        <v>29858.324218999998</v>
      </c>
    </row>
    <row r="681" spans="1:4" x14ac:dyDescent="0.2">
      <c r="A681" s="8">
        <v>672</v>
      </c>
      <c r="B681" s="45">
        <v>117543.01</v>
      </c>
      <c r="C681" s="45">
        <v>55696.493000000002</v>
      </c>
      <c r="D681" s="45">
        <v>25267.543457</v>
      </c>
    </row>
    <row r="682" spans="1:4" x14ac:dyDescent="0.2">
      <c r="A682" s="8">
        <v>673</v>
      </c>
      <c r="B682" s="45">
        <v>122229.49599999998</v>
      </c>
      <c r="C682" s="45">
        <v>44147.232038999995</v>
      </c>
      <c r="D682" s="45">
        <v>28064.185057999999</v>
      </c>
    </row>
    <row r="683" spans="1:4" x14ac:dyDescent="0.2">
      <c r="A683" s="8">
        <v>674</v>
      </c>
      <c r="B683" s="45">
        <v>115602.931</v>
      </c>
      <c r="C683" s="45">
        <v>36357.961914</v>
      </c>
      <c r="D683" s="45">
        <v>30395.235351000003</v>
      </c>
    </row>
    <row r="684" spans="1:4" x14ac:dyDescent="0.2">
      <c r="A684" s="8">
        <v>675</v>
      </c>
      <c r="B684" s="45">
        <v>128864.17499999999</v>
      </c>
      <c r="C684" s="45">
        <v>50907.037000000004</v>
      </c>
      <c r="D684" s="45">
        <v>24753.225586</v>
      </c>
    </row>
    <row r="685" spans="1:4" x14ac:dyDescent="0.2">
      <c r="A685" s="8">
        <v>676</v>
      </c>
      <c r="B685" s="45">
        <v>133846.40899999999</v>
      </c>
      <c r="C685" s="45">
        <v>40130.436999999998</v>
      </c>
      <c r="D685" s="45">
        <v>24347.180664</v>
      </c>
    </row>
    <row r="686" spans="1:4" x14ac:dyDescent="0.2">
      <c r="A686" s="8">
        <v>677</v>
      </c>
      <c r="B686" s="45">
        <v>154646.46875</v>
      </c>
      <c r="C686" s="45">
        <v>39945.262625000003</v>
      </c>
      <c r="D686" s="45">
        <v>27496.083007999998</v>
      </c>
    </row>
    <row r="687" spans="1:4" x14ac:dyDescent="0.2">
      <c r="A687" s="8">
        <v>678</v>
      </c>
      <c r="B687" s="45">
        <v>153139.86350000001</v>
      </c>
      <c r="C687" s="45">
        <v>28628.058635000001</v>
      </c>
      <c r="D687" s="45">
        <v>27442.663086</v>
      </c>
    </row>
    <row r="688" spans="1:4" x14ac:dyDescent="0.2">
      <c r="A688" s="8">
        <v>679</v>
      </c>
      <c r="B688" s="45">
        <v>151494.93700000001</v>
      </c>
      <c r="C688" s="45">
        <v>6508.6572259999994</v>
      </c>
      <c r="D688" s="45">
        <v>23744.929687</v>
      </c>
    </row>
    <row r="689" spans="1:4" x14ac:dyDescent="0.2">
      <c r="A689" s="8">
        <v>680</v>
      </c>
      <c r="B689" s="45">
        <v>148811.774</v>
      </c>
      <c r="C689" s="45">
        <v>5810.7145390000005</v>
      </c>
      <c r="D689" s="45">
        <v>19995.42627</v>
      </c>
    </row>
    <row r="690" spans="1:4" x14ac:dyDescent="0.2">
      <c r="A690" s="8">
        <v>681</v>
      </c>
      <c r="B690" s="45">
        <v>152768.75899999999</v>
      </c>
      <c r="C690" s="45">
        <v>8933.8858639999999</v>
      </c>
      <c r="D690" s="45">
        <v>6027.0509039999997</v>
      </c>
    </row>
    <row r="691" spans="1:4" x14ac:dyDescent="0.2">
      <c r="A691" s="8">
        <v>682</v>
      </c>
      <c r="B691" s="45">
        <v>159469.766</v>
      </c>
      <c r="C691" s="45">
        <v>6279.2300410000007</v>
      </c>
      <c r="D691" s="45">
        <v>3017.3887020000002</v>
      </c>
    </row>
    <row r="692" spans="1:4" x14ac:dyDescent="0.2">
      <c r="A692" s="8">
        <v>683</v>
      </c>
      <c r="B692" s="45">
        <v>161849.17499999999</v>
      </c>
      <c r="C692" s="45">
        <v>6795.5938719999995</v>
      </c>
      <c r="D692" s="45">
        <v>9031.2669690000002</v>
      </c>
    </row>
    <row r="693" spans="1:4" x14ac:dyDescent="0.2">
      <c r="A693" s="8">
        <v>684</v>
      </c>
      <c r="B693" s="45">
        <v>162014.91399999999</v>
      </c>
      <c r="C693" s="45">
        <v>2359.8035439999999</v>
      </c>
      <c r="D693" s="45">
        <v>7597.2151489999997</v>
      </c>
    </row>
    <row r="694" spans="1:4" x14ac:dyDescent="0.2">
      <c r="A694" s="8">
        <v>685</v>
      </c>
      <c r="B694" s="45">
        <v>159639.21524999998</v>
      </c>
      <c r="C694" s="45">
        <v>3241.5946649999996</v>
      </c>
      <c r="D694" s="45">
        <v>12584.406249000001</v>
      </c>
    </row>
    <row r="695" spans="1:4" x14ac:dyDescent="0.2">
      <c r="A695" s="8">
        <v>686</v>
      </c>
      <c r="B695" s="45">
        <v>160563.739</v>
      </c>
      <c r="C695" s="45">
        <v>11338.839112</v>
      </c>
      <c r="D695" s="45">
        <v>11371.995117999999</v>
      </c>
    </row>
    <row r="696" spans="1:4" x14ac:dyDescent="0.2">
      <c r="A696" s="8">
        <v>687</v>
      </c>
      <c r="B696" s="45">
        <v>153482.17225</v>
      </c>
      <c r="C696" s="45">
        <v>30386.247689</v>
      </c>
      <c r="D696" s="45">
        <v>5641.0073240000002</v>
      </c>
    </row>
    <row r="697" spans="1:4" x14ac:dyDescent="0.2">
      <c r="A697" s="8">
        <v>688</v>
      </c>
      <c r="B697" s="45">
        <v>161007.81599999999</v>
      </c>
      <c r="C697" s="45">
        <v>8597.4748529999997</v>
      </c>
      <c r="D697" s="45">
        <v>7815.1164550000003</v>
      </c>
    </row>
    <row r="698" spans="1:4" x14ac:dyDescent="0.2">
      <c r="A698" s="8">
        <v>689</v>
      </c>
      <c r="B698" s="45">
        <v>164724.71100000001</v>
      </c>
      <c r="C698" s="45">
        <v>8506.8828130000002</v>
      </c>
      <c r="D698" s="45">
        <v>2169.0475160000001</v>
      </c>
    </row>
    <row r="699" spans="1:4" x14ac:dyDescent="0.2">
      <c r="A699" s="8">
        <v>690</v>
      </c>
      <c r="B699" s="45">
        <v>167242.27724999998</v>
      </c>
      <c r="C699" s="45">
        <v>2779.3910080000001</v>
      </c>
      <c r="D699" s="45">
        <v>2445.2550699999997</v>
      </c>
    </row>
    <row r="700" spans="1:4" x14ac:dyDescent="0.2">
      <c r="A700" s="8">
        <v>691</v>
      </c>
      <c r="B700" s="45">
        <v>167530.04799999998</v>
      </c>
      <c r="C700" s="45">
        <v>1151.8308950000001</v>
      </c>
      <c r="D700" s="45">
        <v>0</v>
      </c>
    </row>
    <row r="701" spans="1:4" x14ac:dyDescent="0.2">
      <c r="A701" s="8">
        <v>692</v>
      </c>
      <c r="B701" s="45">
        <v>167525.42499999999</v>
      </c>
      <c r="C701" s="45">
        <v>8638.305389000001</v>
      </c>
      <c r="D701" s="45">
        <v>98.73883699999999</v>
      </c>
    </row>
    <row r="702" spans="1:4" x14ac:dyDescent="0.2">
      <c r="A702" s="8">
        <v>693</v>
      </c>
      <c r="B702" s="45">
        <v>151100.11375000002</v>
      </c>
      <c r="C702" s="45">
        <v>17687.429198999998</v>
      </c>
      <c r="D702" s="45">
        <v>246.18056299999998</v>
      </c>
    </row>
    <row r="703" spans="1:4" x14ac:dyDescent="0.2">
      <c r="A703" s="8">
        <v>694</v>
      </c>
      <c r="B703" s="45">
        <v>76872.475477000015</v>
      </c>
      <c r="C703" s="45">
        <v>12972.481690000001</v>
      </c>
      <c r="D703" s="45">
        <v>237.95788499999998</v>
      </c>
    </row>
    <row r="704" spans="1:4" x14ac:dyDescent="0.2">
      <c r="A704" s="8">
        <v>695</v>
      </c>
      <c r="B704" s="45">
        <v>14940.335449999999</v>
      </c>
      <c r="C704" s="45">
        <v>21092.836915</v>
      </c>
      <c r="D704" s="45">
        <v>0.70764899999999997</v>
      </c>
    </row>
    <row r="705" spans="1:4" x14ac:dyDescent="0.2">
      <c r="A705" s="8">
        <v>696</v>
      </c>
      <c r="B705" s="45">
        <v>777.21688100000006</v>
      </c>
      <c r="C705" s="45">
        <v>45730.896414000003</v>
      </c>
      <c r="D705" s="45">
        <v>4.721584</v>
      </c>
    </row>
    <row r="706" spans="1:4" x14ac:dyDescent="0.2">
      <c r="A706" s="8">
        <v>697</v>
      </c>
      <c r="B706" s="45">
        <v>2470.3358229999999</v>
      </c>
      <c r="C706" s="45">
        <v>36419.139628999998</v>
      </c>
      <c r="D706" s="45">
        <v>0</v>
      </c>
    </row>
    <row r="707" spans="1:4" x14ac:dyDescent="0.2">
      <c r="A707" s="8">
        <v>698</v>
      </c>
      <c r="B707" s="45">
        <v>5643.4606929999991</v>
      </c>
      <c r="C707" s="45">
        <v>35127.203126</v>
      </c>
      <c r="D707" s="45">
        <v>0</v>
      </c>
    </row>
    <row r="708" spans="1:4" x14ac:dyDescent="0.2">
      <c r="A708" s="8">
        <v>699</v>
      </c>
      <c r="B708" s="45">
        <v>8827.0689090000014</v>
      </c>
      <c r="C708" s="45">
        <v>54612.552179999999</v>
      </c>
      <c r="D708" s="45">
        <v>0</v>
      </c>
    </row>
    <row r="709" spans="1:4" x14ac:dyDescent="0.2">
      <c r="A709" s="8">
        <v>700</v>
      </c>
      <c r="B709" s="45">
        <v>1900.733428</v>
      </c>
      <c r="C709" s="45">
        <v>64187.429000000004</v>
      </c>
      <c r="D709" s="45">
        <v>304.34124700000001</v>
      </c>
    </row>
    <row r="710" spans="1:4" x14ac:dyDescent="0.2">
      <c r="A710" s="8">
        <v>701</v>
      </c>
      <c r="B710" s="45">
        <v>530.56950200000006</v>
      </c>
      <c r="C710" s="45">
        <v>41185.690617</v>
      </c>
      <c r="D710" s="45">
        <v>2109.7167060000002</v>
      </c>
    </row>
    <row r="711" spans="1:4" x14ac:dyDescent="0.2">
      <c r="A711" s="8">
        <v>702</v>
      </c>
      <c r="B711" s="45">
        <v>0</v>
      </c>
      <c r="C711" s="45">
        <v>68128.998656000011</v>
      </c>
      <c r="D711" s="45">
        <v>40.009969000000005</v>
      </c>
    </row>
    <row r="712" spans="1:4" x14ac:dyDescent="0.2">
      <c r="A712" s="8">
        <v>703</v>
      </c>
      <c r="B712" s="45">
        <v>0</v>
      </c>
      <c r="C712" s="45">
        <v>84058.717000000004</v>
      </c>
      <c r="D712" s="45">
        <v>4.4673780000000001</v>
      </c>
    </row>
    <row r="713" spans="1:4" x14ac:dyDescent="0.2">
      <c r="A713" s="8">
        <v>704</v>
      </c>
      <c r="B713" s="45">
        <v>0</v>
      </c>
      <c r="C713" s="45">
        <v>78518.134000000005</v>
      </c>
      <c r="D713" s="45">
        <v>12.880583999999999</v>
      </c>
    </row>
    <row r="714" spans="1:4" x14ac:dyDescent="0.2">
      <c r="A714" s="8">
        <v>705</v>
      </c>
      <c r="B714" s="45">
        <v>0</v>
      </c>
      <c r="C714" s="45">
        <v>83762.759999999995</v>
      </c>
      <c r="D714" s="45">
        <v>0</v>
      </c>
    </row>
    <row r="715" spans="1:4" x14ac:dyDescent="0.2">
      <c r="A715" s="8">
        <v>706</v>
      </c>
      <c r="B715" s="45">
        <v>0</v>
      </c>
      <c r="C715" s="45">
        <v>58605.542430000001</v>
      </c>
      <c r="D715" s="45">
        <v>0</v>
      </c>
    </row>
    <row r="716" spans="1:4" x14ac:dyDescent="0.2">
      <c r="A716" s="8">
        <v>707</v>
      </c>
      <c r="B716" s="45">
        <v>0</v>
      </c>
      <c r="C716" s="45">
        <v>47202.003188000002</v>
      </c>
      <c r="D716" s="45">
        <v>28.469356999999999</v>
      </c>
    </row>
    <row r="717" spans="1:4" x14ac:dyDescent="0.2">
      <c r="A717" s="8">
        <v>708</v>
      </c>
      <c r="B717" s="45">
        <v>0.90686999999999995</v>
      </c>
      <c r="C717" s="45">
        <v>72020.027000000002</v>
      </c>
      <c r="D717" s="45">
        <v>0</v>
      </c>
    </row>
    <row r="718" spans="1:4" x14ac:dyDescent="0.2">
      <c r="A718" s="8">
        <v>709</v>
      </c>
      <c r="B718" s="45">
        <v>332.97225700000001</v>
      </c>
      <c r="C718" s="45">
        <v>55752.995999999999</v>
      </c>
      <c r="D718" s="45">
        <v>67.830275999999998</v>
      </c>
    </row>
    <row r="719" spans="1:4" x14ac:dyDescent="0.2">
      <c r="A719" s="8">
        <v>710</v>
      </c>
      <c r="B719" s="45">
        <v>15.495953</v>
      </c>
      <c r="C719" s="45">
        <v>44873.995819999996</v>
      </c>
      <c r="D719" s="45">
        <v>624.77396700000008</v>
      </c>
    </row>
    <row r="720" spans="1:4" x14ac:dyDescent="0.2">
      <c r="A720" s="8">
        <v>711</v>
      </c>
      <c r="B720" s="45">
        <v>272.598027</v>
      </c>
      <c r="C720" s="45">
        <v>37789.157696000002</v>
      </c>
      <c r="D720" s="45">
        <v>1831.9275050000001</v>
      </c>
    </row>
    <row r="721" spans="1:4" x14ac:dyDescent="0.2">
      <c r="A721" s="8">
        <v>712</v>
      </c>
      <c r="B721" s="45">
        <v>2257.7555230000003</v>
      </c>
      <c r="C721" s="45">
        <v>47334.517</v>
      </c>
      <c r="D721" s="45">
        <v>3588.997253</v>
      </c>
    </row>
    <row r="722" spans="1:4" x14ac:dyDescent="0.2">
      <c r="A722" s="8">
        <v>713</v>
      </c>
      <c r="B722" s="45">
        <v>6286.1762699999999</v>
      </c>
      <c r="C722" s="45">
        <v>92590.056000000011</v>
      </c>
      <c r="D722" s="45">
        <v>7508.1737059999996</v>
      </c>
    </row>
    <row r="723" spans="1:4" x14ac:dyDescent="0.2">
      <c r="A723" s="8">
        <v>714</v>
      </c>
      <c r="B723" s="45">
        <v>3860.8047179999999</v>
      </c>
      <c r="C723" s="45">
        <v>89934.288</v>
      </c>
      <c r="D723" s="45">
        <v>17763.441406999998</v>
      </c>
    </row>
    <row r="724" spans="1:4" x14ac:dyDescent="0.2">
      <c r="A724" s="8">
        <v>715</v>
      </c>
      <c r="B724" s="45">
        <v>1158.322983</v>
      </c>
      <c r="C724" s="45">
        <v>54420.017000000007</v>
      </c>
      <c r="D724" s="45">
        <v>16412.430909000002</v>
      </c>
    </row>
    <row r="725" spans="1:4" x14ac:dyDescent="0.2">
      <c r="A725" s="8">
        <v>716</v>
      </c>
      <c r="B725" s="45">
        <v>738.48588599999994</v>
      </c>
      <c r="C725" s="45">
        <v>101461.95</v>
      </c>
      <c r="D725" s="45">
        <v>27947.193360000005</v>
      </c>
    </row>
    <row r="726" spans="1:4" x14ac:dyDescent="0.2">
      <c r="A726" s="8">
        <v>717</v>
      </c>
      <c r="B726" s="45">
        <v>1812.118244</v>
      </c>
      <c r="C726" s="45">
        <v>94317.706000000006</v>
      </c>
      <c r="D726" s="45">
        <v>29688.733398</v>
      </c>
    </row>
    <row r="727" spans="1:4" x14ac:dyDescent="0.2">
      <c r="A727" s="8">
        <v>718</v>
      </c>
      <c r="B727" s="45">
        <v>5014.4273379999995</v>
      </c>
      <c r="C727" s="45">
        <v>43134.837219000001</v>
      </c>
      <c r="D727" s="45">
        <v>30781.194824000002</v>
      </c>
    </row>
    <row r="728" spans="1:4" x14ac:dyDescent="0.2">
      <c r="A728" s="8">
        <v>719</v>
      </c>
      <c r="B728" s="45">
        <v>3145.2368779999997</v>
      </c>
      <c r="C728" s="45">
        <v>15594.378173000001</v>
      </c>
      <c r="D728" s="45">
        <v>26471.287597000002</v>
      </c>
    </row>
    <row r="729" spans="1:4" x14ac:dyDescent="0.2">
      <c r="A729" s="8">
        <v>720</v>
      </c>
      <c r="B729" s="45">
        <v>17313.526612000001</v>
      </c>
      <c r="C729" s="45">
        <v>25404.123775</v>
      </c>
      <c r="D729" s="45">
        <v>28229.537109000001</v>
      </c>
    </row>
    <row r="730" spans="1:4" x14ac:dyDescent="0.2">
      <c r="A730" s="8">
        <v>721</v>
      </c>
      <c r="B730" s="45">
        <v>0</v>
      </c>
      <c r="C730" s="45">
        <v>0</v>
      </c>
      <c r="D730" s="45">
        <v>0</v>
      </c>
    </row>
    <row r="731" spans="1:4" x14ac:dyDescent="0.2">
      <c r="A731" s="8">
        <v>722</v>
      </c>
      <c r="B731" s="45">
        <v>0</v>
      </c>
      <c r="C731" s="45">
        <v>0</v>
      </c>
      <c r="D731" s="45">
        <v>0</v>
      </c>
    </row>
    <row r="732" spans="1:4" x14ac:dyDescent="0.2">
      <c r="A732" s="8">
        <v>723</v>
      </c>
      <c r="B732" s="45">
        <v>0</v>
      </c>
      <c r="C732" s="45">
        <v>0</v>
      </c>
      <c r="D732" s="45">
        <v>0</v>
      </c>
    </row>
    <row r="733" spans="1:4" x14ac:dyDescent="0.2">
      <c r="A733" s="8">
        <v>724</v>
      </c>
      <c r="B733" s="45">
        <v>0</v>
      </c>
      <c r="C733" s="45">
        <v>0</v>
      </c>
      <c r="D733" s="45">
        <v>0</v>
      </c>
    </row>
    <row r="734" spans="1:4" x14ac:dyDescent="0.2">
      <c r="A734" s="8">
        <v>725</v>
      </c>
      <c r="B734" s="45">
        <v>0</v>
      </c>
      <c r="C734" s="45">
        <v>0</v>
      </c>
      <c r="D734" s="45">
        <v>0</v>
      </c>
    </row>
    <row r="735" spans="1:4" x14ac:dyDescent="0.2">
      <c r="A735" s="8">
        <v>726</v>
      </c>
      <c r="B735" s="45">
        <v>0</v>
      </c>
      <c r="C735" s="45">
        <v>0</v>
      </c>
      <c r="D735" s="45">
        <v>0</v>
      </c>
    </row>
    <row r="736" spans="1:4" x14ac:dyDescent="0.2">
      <c r="A736" s="8">
        <v>727</v>
      </c>
      <c r="B736" s="45">
        <v>0</v>
      </c>
      <c r="C736" s="45">
        <v>0</v>
      </c>
      <c r="D736" s="45">
        <v>0</v>
      </c>
    </row>
    <row r="737" spans="1:4" x14ac:dyDescent="0.2">
      <c r="A737" s="8">
        <v>728</v>
      </c>
      <c r="B737" s="45">
        <v>0</v>
      </c>
      <c r="C737" s="45">
        <v>0</v>
      </c>
      <c r="D737" s="45">
        <v>0</v>
      </c>
    </row>
    <row r="738" spans="1:4" x14ac:dyDescent="0.2">
      <c r="A738" s="8">
        <v>729</v>
      </c>
      <c r="B738" s="45">
        <v>0</v>
      </c>
      <c r="C738" s="45">
        <v>0</v>
      </c>
      <c r="D738" s="45">
        <v>0</v>
      </c>
    </row>
    <row r="739" spans="1:4" x14ac:dyDescent="0.2">
      <c r="A739" s="8">
        <v>730</v>
      </c>
      <c r="B739" s="45">
        <v>0</v>
      </c>
      <c r="C739" s="45">
        <v>0</v>
      </c>
      <c r="D739" s="45">
        <v>0</v>
      </c>
    </row>
    <row r="740" spans="1:4" x14ac:dyDescent="0.2">
      <c r="A740" s="8">
        <v>731</v>
      </c>
      <c r="B740" s="45">
        <v>0</v>
      </c>
      <c r="C740" s="45">
        <v>0</v>
      </c>
      <c r="D740" s="45">
        <v>0</v>
      </c>
    </row>
    <row r="741" spans="1:4" x14ac:dyDescent="0.2">
      <c r="A741" s="8">
        <v>732</v>
      </c>
      <c r="B741" s="45">
        <v>0</v>
      </c>
      <c r="C741" s="45">
        <v>0</v>
      </c>
      <c r="D741" s="45">
        <v>0</v>
      </c>
    </row>
    <row r="742" spans="1:4" x14ac:dyDescent="0.2">
      <c r="A742" s="8">
        <v>733</v>
      </c>
      <c r="B742" s="45">
        <v>0</v>
      </c>
      <c r="C742" s="45">
        <v>0</v>
      </c>
      <c r="D742" s="45">
        <v>0</v>
      </c>
    </row>
    <row r="743" spans="1:4" x14ac:dyDescent="0.2">
      <c r="A743" s="8">
        <v>734</v>
      </c>
      <c r="B743" s="45">
        <v>0</v>
      </c>
      <c r="C743" s="45">
        <v>0</v>
      </c>
      <c r="D743" s="45">
        <v>0</v>
      </c>
    </row>
    <row r="744" spans="1:4" x14ac:dyDescent="0.2">
      <c r="A744" s="8">
        <v>735</v>
      </c>
      <c r="B744" s="45">
        <v>0</v>
      </c>
      <c r="C744" s="45">
        <v>0</v>
      </c>
      <c r="D744" s="45">
        <v>0</v>
      </c>
    </row>
    <row r="745" spans="1:4" x14ac:dyDescent="0.2">
      <c r="A745" s="8">
        <v>736</v>
      </c>
      <c r="B745" s="45">
        <v>0</v>
      </c>
      <c r="C745" s="45">
        <v>0</v>
      </c>
      <c r="D745" s="45">
        <v>0</v>
      </c>
    </row>
    <row r="746" spans="1:4" x14ac:dyDescent="0.2">
      <c r="A746" s="8">
        <v>737</v>
      </c>
      <c r="B746" s="45">
        <v>0</v>
      </c>
      <c r="C746" s="45">
        <v>0</v>
      </c>
      <c r="D746" s="45">
        <v>0</v>
      </c>
    </row>
    <row r="747" spans="1:4" x14ac:dyDescent="0.2">
      <c r="A747" s="8">
        <v>738</v>
      </c>
      <c r="B747" s="45">
        <v>0</v>
      </c>
      <c r="C747" s="45">
        <v>0</v>
      </c>
      <c r="D747" s="45">
        <v>0</v>
      </c>
    </row>
    <row r="748" spans="1:4" x14ac:dyDescent="0.2">
      <c r="A748" s="8">
        <v>739</v>
      </c>
      <c r="B748" s="45">
        <v>0</v>
      </c>
      <c r="C748" s="45">
        <v>0</v>
      </c>
      <c r="D748" s="45">
        <v>0</v>
      </c>
    </row>
    <row r="749" spans="1:4" x14ac:dyDescent="0.2">
      <c r="A749" s="8">
        <v>740</v>
      </c>
      <c r="B749" s="45">
        <v>0</v>
      </c>
      <c r="C749" s="45">
        <v>0</v>
      </c>
      <c r="D749" s="45">
        <v>0</v>
      </c>
    </row>
    <row r="750" spans="1:4" x14ac:dyDescent="0.2">
      <c r="A750" s="8">
        <v>741</v>
      </c>
      <c r="B750" s="45">
        <v>0</v>
      </c>
      <c r="C750" s="45">
        <v>0</v>
      </c>
      <c r="D750" s="45">
        <v>0</v>
      </c>
    </row>
    <row r="751" spans="1:4" x14ac:dyDescent="0.2">
      <c r="A751" s="8">
        <v>742</v>
      </c>
      <c r="B751" s="45">
        <v>0</v>
      </c>
      <c r="C751" s="45">
        <v>0</v>
      </c>
      <c r="D751" s="45">
        <v>0</v>
      </c>
    </row>
    <row r="752" spans="1:4" x14ac:dyDescent="0.2">
      <c r="A752" s="8">
        <v>743</v>
      </c>
      <c r="B752" s="45">
        <v>0</v>
      </c>
      <c r="C752" s="45">
        <v>0</v>
      </c>
      <c r="D752" s="45">
        <v>0</v>
      </c>
    </row>
    <row r="753" spans="1:4" x14ac:dyDescent="0.2">
      <c r="A753" s="8">
        <v>744</v>
      </c>
      <c r="B753" s="45">
        <v>0</v>
      </c>
      <c r="C753" s="45">
        <v>0</v>
      </c>
      <c r="D753" s="45">
        <v>0</v>
      </c>
    </row>
    <row r="754" spans="1:4" x14ac:dyDescent="0.2">
      <c r="A754" s="8">
        <v>745</v>
      </c>
      <c r="B754" s="45"/>
      <c r="C754" s="45"/>
      <c r="D754" s="4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topLeftCell="A620" workbookViewId="0">
      <selection activeCell="E651" sqref="E651:F722"/>
    </sheetView>
  </sheetViews>
  <sheetFormatPr baseColWidth="10" defaultRowHeight="16" x14ac:dyDescent="0.2"/>
  <cols>
    <col min="1" max="1" width="10.83203125" style="4"/>
    <col min="5" max="6" width="21.6640625" customWidth="1"/>
  </cols>
  <sheetData>
    <row r="1" spans="1:6" x14ac:dyDescent="0.2">
      <c r="E1" s="85" t="s">
        <v>62</v>
      </c>
      <c r="F1" s="85" t="s">
        <v>101</v>
      </c>
    </row>
    <row r="2" spans="1:6" x14ac:dyDescent="0.2">
      <c r="A2" s="48" t="s">
        <v>76</v>
      </c>
      <c r="B2" s="48" t="s">
        <v>39</v>
      </c>
      <c r="C2" s="48" t="s">
        <v>74</v>
      </c>
      <c r="D2" s="48" t="s">
        <v>21</v>
      </c>
      <c r="E2" s="48" t="s">
        <v>75</v>
      </c>
      <c r="F2" s="48" t="s">
        <v>75</v>
      </c>
    </row>
    <row r="3" spans="1:6" x14ac:dyDescent="0.2">
      <c r="A3" s="49">
        <v>1</v>
      </c>
      <c r="B3" s="55" t="s">
        <v>100</v>
      </c>
      <c r="C3" s="55">
        <v>1</v>
      </c>
      <c r="D3" s="55">
        <v>0</v>
      </c>
      <c r="E3" s="55">
        <v>305.06344999999999</v>
      </c>
      <c r="F3" s="55">
        <v>119.43588</v>
      </c>
    </row>
    <row r="4" spans="1:6" x14ac:dyDescent="0.2">
      <c r="A4" s="49">
        <v>2</v>
      </c>
      <c r="B4" s="55" t="s">
        <v>100</v>
      </c>
      <c r="C4" s="55">
        <v>1</v>
      </c>
      <c r="D4" s="55">
        <v>1</v>
      </c>
      <c r="E4" s="55">
        <v>305.06344999999999</v>
      </c>
      <c r="F4" s="55">
        <v>119.36152</v>
      </c>
    </row>
    <row r="5" spans="1:6" x14ac:dyDescent="0.2">
      <c r="A5" s="49">
        <v>3</v>
      </c>
      <c r="B5" s="55" t="s">
        <v>100</v>
      </c>
      <c r="C5" s="55">
        <v>1</v>
      </c>
      <c r="D5" s="55">
        <v>2</v>
      </c>
      <c r="E5" s="55">
        <v>305.06344999999999</v>
      </c>
      <c r="F5" s="55">
        <v>119.36152</v>
      </c>
    </row>
    <row r="6" spans="1:6" x14ac:dyDescent="0.2">
      <c r="A6" s="49">
        <v>4</v>
      </c>
      <c r="B6" s="55" t="s">
        <v>100</v>
      </c>
      <c r="C6" s="55">
        <v>1</v>
      </c>
      <c r="D6" s="55">
        <v>3</v>
      </c>
      <c r="E6" s="55">
        <v>305.06344999999999</v>
      </c>
      <c r="F6" s="55">
        <v>110.75189</v>
      </c>
    </row>
    <row r="7" spans="1:6" x14ac:dyDescent="0.2">
      <c r="A7" s="49">
        <v>5</v>
      </c>
      <c r="B7" s="55" t="s">
        <v>100</v>
      </c>
      <c r="C7" s="55">
        <v>1</v>
      </c>
      <c r="D7" s="55">
        <v>4</v>
      </c>
      <c r="E7" s="55">
        <v>305.06344999999999</v>
      </c>
      <c r="F7" s="55">
        <v>107.87651</v>
      </c>
    </row>
    <row r="8" spans="1:6" x14ac:dyDescent="0.2">
      <c r="A8" s="4">
        <v>6</v>
      </c>
      <c r="B8" s="55" t="s">
        <v>100</v>
      </c>
      <c r="C8" s="55">
        <v>1</v>
      </c>
      <c r="D8" s="55">
        <v>5</v>
      </c>
      <c r="E8" s="55">
        <v>305.06344999999999</v>
      </c>
      <c r="F8" s="55">
        <v>115.58551</v>
      </c>
    </row>
    <row r="9" spans="1:6" x14ac:dyDescent="0.2">
      <c r="A9" s="4">
        <v>7</v>
      </c>
      <c r="B9" s="35" t="s">
        <v>100</v>
      </c>
      <c r="C9" s="35">
        <v>1</v>
      </c>
      <c r="D9" s="35">
        <v>6</v>
      </c>
      <c r="E9" s="35">
        <v>305.06344999999999</v>
      </c>
      <c r="F9" s="35">
        <v>125.60805000000001</v>
      </c>
    </row>
    <row r="10" spans="1:6" x14ac:dyDescent="0.2">
      <c r="A10" s="4">
        <v>8</v>
      </c>
      <c r="B10" s="35" t="s">
        <v>100</v>
      </c>
      <c r="C10" s="35">
        <v>1</v>
      </c>
      <c r="D10" s="35">
        <v>7</v>
      </c>
      <c r="E10" s="35">
        <v>305.06344999999999</v>
      </c>
      <c r="F10" s="35">
        <v>211.68781000000001</v>
      </c>
    </row>
    <row r="11" spans="1:6" x14ac:dyDescent="0.2">
      <c r="A11" s="4">
        <v>9</v>
      </c>
      <c r="B11" s="35" t="s">
        <v>100</v>
      </c>
      <c r="C11" s="35">
        <v>1</v>
      </c>
      <c r="D11" s="35">
        <v>8</v>
      </c>
      <c r="E11" s="35">
        <v>308.31065999999998</v>
      </c>
      <c r="F11" s="35">
        <v>230.78268</v>
      </c>
    </row>
    <row r="12" spans="1:6" x14ac:dyDescent="0.2">
      <c r="A12" s="4">
        <v>10</v>
      </c>
      <c r="B12" s="35" t="s">
        <v>100</v>
      </c>
      <c r="C12" s="35">
        <v>1</v>
      </c>
      <c r="D12" s="35">
        <v>9</v>
      </c>
      <c r="E12" s="35">
        <v>322.86935999999997</v>
      </c>
      <c r="F12" s="35">
        <v>230.78268</v>
      </c>
    </row>
    <row r="13" spans="1:6" x14ac:dyDescent="0.2">
      <c r="A13" s="4">
        <v>11</v>
      </c>
      <c r="B13" s="35" t="s">
        <v>100</v>
      </c>
      <c r="C13" s="35">
        <v>1</v>
      </c>
      <c r="D13" s="35">
        <v>10</v>
      </c>
      <c r="E13" s="35">
        <v>326.89323999999999</v>
      </c>
      <c r="F13" s="35">
        <v>230.78268</v>
      </c>
    </row>
    <row r="14" spans="1:6" x14ac:dyDescent="0.2">
      <c r="A14" s="4">
        <v>12</v>
      </c>
      <c r="B14" s="35" t="s">
        <v>100</v>
      </c>
      <c r="C14" s="35">
        <v>1</v>
      </c>
      <c r="D14" s="35">
        <v>11</v>
      </c>
      <c r="E14" s="35">
        <v>326.89323999999999</v>
      </c>
      <c r="F14" s="35">
        <v>229.17974000000001</v>
      </c>
    </row>
    <row r="15" spans="1:6" x14ac:dyDescent="0.2">
      <c r="A15" s="4">
        <v>13</v>
      </c>
      <c r="B15" s="35" t="s">
        <v>100</v>
      </c>
      <c r="C15" s="35">
        <v>1</v>
      </c>
      <c r="D15" s="35">
        <v>12</v>
      </c>
      <c r="E15" s="35">
        <v>326.89323999999999</v>
      </c>
      <c r="F15" s="35">
        <v>161.48425</v>
      </c>
    </row>
    <row r="16" spans="1:6" x14ac:dyDescent="0.2">
      <c r="A16" s="4">
        <v>14</v>
      </c>
      <c r="B16" s="35" t="s">
        <v>100</v>
      </c>
      <c r="C16" s="35">
        <v>1</v>
      </c>
      <c r="D16" s="35">
        <v>13</v>
      </c>
      <c r="E16" s="35">
        <v>326.89323999999999</v>
      </c>
      <c r="F16" s="35">
        <v>125.36017</v>
      </c>
    </row>
    <row r="17" spans="1:6" x14ac:dyDescent="0.2">
      <c r="A17" s="4">
        <v>15</v>
      </c>
      <c r="B17" s="35" t="s">
        <v>100</v>
      </c>
      <c r="C17" s="35">
        <v>1</v>
      </c>
      <c r="D17" s="35">
        <v>14</v>
      </c>
      <c r="E17" s="35">
        <v>326.89323999999999</v>
      </c>
      <c r="F17" s="35">
        <v>124.87267</v>
      </c>
    </row>
    <row r="18" spans="1:6" x14ac:dyDescent="0.2">
      <c r="A18" s="4">
        <v>16</v>
      </c>
      <c r="B18" s="35" t="s">
        <v>100</v>
      </c>
      <c r="C18" s="35">
        <v>1</v>
      </c>
      <c r="D18" s="35">
        <v>15</v>
      </c>
      <c r="E18" s="35">
        <v>326.89323999999999</v>
      </c>
      <c r="F18" s="35">
        <v>116.43656</v>
      </c>
    </row>
    <row r="19" spans="1:6" x14ac:dyDescent="0.2">
      <c r="A19" s="4">
        <v>17</v>
      </c>
      <c r="B19" s="35" t="s">
        <v>100</v>
      </c>
      <c r="C19" s="35">
        <v>1</v>
      </c>
      <c r="D19" s="35">
        <v>16</v>
      </c>
      <c r="E19" s="35">
        <v>326.89323999999999</v>
      </c>
      <c r="F19" s="35">
        <v>156.87371999999999</v>
      </c>
    </row>
    <row r="20" spans="1:6" x14ac:dyDescent="0.2">
      <c r="A20" s="4">
        <v>18</v>
      </c>
      <c r="B20" s="35" t="s">
        <v>100</v>
      </c>
      <c r="C20" s="35">
        <v>1</v>
      </c>
      <c r="D20" s="35">
        <v>17</v>
      </c>
      <c r="E20" s="35">
        <v>313.57393000000002</v>
      </c>
      <c r="F20" s="35">
        <v>257.88400999999999</v>
      </c>
    </row>
    <row r="21" spans="1:6" x14ac:dyDescent="0.2">
      <c r="A21" s="4">
        <v>19</v>
      </c>
      <c r="B21" s="35" t="s">
        <v>100</v>
      </c>
      <c r="C21" s="35">
        <v>1</v>
      </c>
      <c r="D21" s="35">
        <v>18</v>
      </c>
      <c r="E21" s="35">
        <v>303.40267</v>
      </c>
      <c r="F21" s="35">
        <v>314.42498000000001</v>
      </c>
    </row>
    <row r="22" spans="1:6" x14ac:dyDescent="0.2">
      <c r="A22" s="4">
        <v>20</v>
      </c>
      <c r="B22" s="35" t="s">
        <v>100</v>
      </c>
      <c r="C22" s="35">
        <v>1</v>
      </c>
      <c r="D22" s="35">
        <v>19</v>
      </c>
      <c r="E22" s="35">
        <v>303.40267</v>
      </c>
      <c r="F22" s="35">
        <v>314.42498000000001</v>
      </c>
    </row>
    <row r="23" spans="1:6" x14ac:dyDescent="0.2">
      <c r="A23" s="4">
        <v>21</v>
      </c>
      <c r="B23" s="35" t="s">
        <v>100</v>
      </c>
      <c r="C23" s="35">
        <v>1</v>
      </c>
      <c r="D23" s="35">
        <v>20</v>
      </c>
      <c r="E23" s="35">
        <v>303.40267</v>
      </c>
      <c r="F23" s="35">
        <v>314.42498000000001</v>
      </c>
    </row>
    <row r="24" spans="1:6" x14ac:dyDescent="0.2">
      <c r="A24" s="4">
        <v>22</v>
      </c>
      <c r="B24" s="35" t="s">
        <v>100</v>
      </c>
      <c r="C24" s="35">
        <v>1</v>
      </c>
      <c r="D24" s="35">
        <v>21</v>
      </c>
      <c r="E24" s="35">
        <v>303.40267</v>
      </c>
      <c r="F24" s="35">
        <v>311.35129000000001</v>
      </c>
    </row>
    <row r="25" spans="1:6" x14ac:dyDescent="0.2">
      <c r="A25" s="4">
        <v>23</v>
      </c>
      <c r="B25" s="35" t="s">
        <v>100</v>
      </c>
      <c r="C25" s="35">
        <v>1</v>
      </c>
      <c r="D25" s="35">
        <v>22</v>
      </c>
      <c r="E25" s="35">
        <v>303.40267</v>
      </c>
      <c r="F25" s="35">
        <v>305.69141000000002</v>
      </c>
    </row>
    <row r="26" spans="1:6" x14ac:dyDescent="0.2">
      <c r="A26" s="4">
        <v>24</v>
      </c>
      <c r="B26" s="35" t="s">
        <v>100</v>
      </c>
      <c r="C26" s="35">
        <v>1</v>
      </c>
      <c r="D26" s="35">
        <v>23</v>
      </c>
      <c r="E26" s="35">
        <v>303.40267</v>
      </c>
      <c r="F26" s="35">
        <v>298.52773999999999</v>
      </c>
    </row>
    <row r="27" spans="1:6" x14ac:dyDescent="0.2">
      <c r="A27" s="4">
        <v>25</v>
      </c>
      <c r="B27" s="35" t="s">
        <v>100</v>
      </c>
      <c r="C27" s="35">
        <v>2</v>
      </c>
      <c r="D27" s="35">
        <v>0</v>
      </c>
      <c r="E27" s="35">
        <v>303.70702999999997</v>
      </c>
      <c r="F27" s="35">
        <v>155.57132999999999</v>
      </c>
    </row>
    <row r="28" spans="1:6" x14ac:dyDescent="0.2">
      <c r="A28" s="4">
        <v>26</v>
      </c>
      <c r="B28" s="35" t="s">
        <v>100</v>
      </c>
      <c r="C28" s="35">
        <v>2</v>
      </c>
      <c r="D28" s="35">
        <v>1</v>
      </c>
      <c r="E28" s="35">
        <v>303.70702999999997</v>
      </c>
      <c r="F28" s="35">
        <v>121.85542</v>
      </c>
    </row>
    <row r="29" spans="1:6" x14ac:dyDescent="0.2">
      <c r="A29" s="4">
        <v>27</v>
      </c>
      <c r="B29" s="35" t="s">
        <v>100</v>
      </c>
      <c r="C29" s="35">
        <v>2</v>
      </c>
      <c r="D29" s="35">
        <v>2</v>
      </c>
      <c r="E29" s="35">
        <v>303.70702999999997</v>
      </c>
      <c r="F29" s="35">
        <v>103.8681</v>
      </c>
    </row>
    <row r="30" spans="1:6" x14ac:dyDescent="0.2">
      <c r="A30" s="4">
        <v>28</v>
      </c>
      <c r="B30" s="35" t="s">
        <v>100</v>
      </c>
      <c r="C30" s="35">
        <v>2</v>
      </c>
      <c r="D30" s="35">
        <v>3</v>
      </c>
      <c r="E30" s="35">
        <v>303.70702999999997</v>
      </c>
      <c r="F30" s="35">
        <v>103.71972</v>
      </c>
    </row>
    <row r="31" spans="1:6" x14ac:dyDescent="0.2">
      <c r="A31" s="4">
        <v>29</v>
      </c>
      <c r="B31" s="35" t="s">
        <v>100</v>
      </c>
      <c r="C31" s="35">
        <v>2</v>
      </c>
      <c r="D31" s="35">
        <v>4</v>
      </c>
      <c r="E31" s="35">
        <v>303.70702999999997</v>
      </c>
      <c r="F31" s="35">
        <v>112.49079999999999</v>
      </c>
    </row>
    <row r="32" spans="1:6" x14ac:dyDescent="0.2">
      <c r="A32" s="4">
        <v>30</v>
      </c>
      <c r="B32" s="35" t="s">
        <v>100</v>
      </c>
      <c r="C32" s="35">
        <v>2</v>
      </c>
      <c r="D32" s="35">
        <v>5</v>
      </c>
      <c r="E32" s="35">
        <v>303.70702999999997</v>
      </c>
      <c r="F32" s="35">
        <v>121.32783000000001</v>
      </c>
    </row>
    <row r="33" spans="1:6" x14ac:dyDescent="0.2">
      <c r="A33" s="4">
        <v>31</v>
      </c>
      <c r="B33" s="35" t="s">
        <v>100</v>
      </c>
      <c r="C33" s="35">
        <v>2</v>
      </c>
      <c r="D33" s="35">
        <v>6</v>
      </c>
      <c r="E33" s="35">
        <v>303.70702999999997</v>
      </c>
      <c r="F33" s="35">
        <v>139.94166000000001</v>
      </c>
    </row>
    <row r="34" spans="1:6" x14ac:dyDescent="0.2">
      <c r="A34" s="4">
        <v>32</v>
      </c>
      <c r="B34" s="35" t="s">
        <v>100</v>
      </c>
      <c r="C34" s="35">
        <v>2</v>
      </c>
      <c r="D34" s="35">
        <v>7</v>
      </c>
      <c r="E34" s="35">
        <v>303.70702999999997</v>
      </c>
      <c r="F34" s="35">
        <v>164.58148</v>
      </c>
    </row>
    <row r="35" spans="1:6" x14ac:dyDescent="0.2">
      <c r="A35" s="4">
        <v>33</v>
      </c>
      <c r="B35" s="35" t="s">
        <v>100</v>
      </c>
      <c r="C35" s="35">
        <v>2</v>
      </c>
      <c r="D35" s="35">
        <v>8</v>
      </c>
      <c r="E35" s="35">
        <v>305.34748000000002</v>
      </c>
      <c r="F35" s="35">
        <v>126.92516999999999</v>
      </c>
    </row>
    <row r="36" spans="1:6" x14ac:dyDescent="0.2">
      <c r="A36" s="4">
        <v>34</v>
      </c>
      <c r="B36" s="35" t="s">
        <v>100</v>
      </c>
      <c r="C36" s="35">
        <v>2</v>
      </c>
      <c r="D36" s="35">
        <v>9</v>
      </c>
      <c r="E36" s="35">
        <v>305.34748000000002</v>
      </c>
      <c r="F36" s="35">
        <v>112.55674999999999</v>
      </c>
    </row>
    <row r="37" spans="1:6" x14ac:dyDescent="0.2">
      <c r="A37" s="4">
        <v>35</v>
      </c>
      <c r="B37" s="35" t="s">
        <v>100</v>
      </c>
      <c r="C37" s="35">
        <v>2</v>
      </c>
      <c r="D37" s="35">
        <v>10</v>
      </c>
      <c r="E37" s="35">
        <v>305.34748000000002</v>
      </c>
      <c r="F37" s="35">
        <v>112.55674999999999</v>
      </c>
    </row>
    <row r="38" spans="1:6" x14ac:dyDescent="0.2">
      <c r="A38" s="4">
        <v>36</v>
      </c>
      <c r="B38" s="35" t="s">
        <v>100</v>
      </c>
      <c r="C38" s="35">
        <v>2</v>
      </c>
      <c r="D38" s="35">
        <v>11</v>
      </c>
      <c r="E38" s="35">
        <v>305.34748000000002</v>
      </c>
      <c r="F38" s="35">
        <v>103.06847999999999</v>
      </c>
    </row>
    <row r="39" spans="1:6" x14ac:dyDescent="0.2">
      <c r="A39" s="4">
        <v>37</v>
      </c>
      <c r="B39" s="35" t="s">
        <v>100</v>
      </c>
      <c r="C39" s="35">
        <v>2</v>
      </c>
      <c r="D39" s="35">
        <v>12</v>
      </c>
      <c r="E39" s="35">
        <v>305.34748000000002</v>
      </c>
      <c r="F39" s="35">
        <v>97.166129999999995</v>
      </c>
    </row>
    <row r="40" spans="1:6" x14ac:dyDescent="0.2">
      <c r="A40" s="4">
        <v>38</v>
      </c>
      <c r="B40" s="35" t="s">
        <v>100</v>
      </c>
      <c r="C40" s="35">
        <v>2</v>
      </c>
      <c r="D40" s="35">
        <v>13</v>
      </c>
      <c r="E40" s="35">
        <v>305.34748000000002</v>
      </c>
      <c r="F40" s="35">
        <v>97.166129999999995</v>
      </c>
    </row>
    <row r="41" spans="1:6" x14ac:dyDescent="0.2">
      <c r="A41" s="4">
        <v>39</v>
      </c>
      <c r="B41" s="35" t="s">
        <v>100</v>
      </c>
      <c r="C41" s="35">
        <v>2</v>
      </c>
      <c r="D41" s="35">
        <v>14</v>
      </c>
      <c r="E41" s="35">
        <v>305.34748000000002</v>
      </c>
      <c r="F41" s="35">
        <v>103.58781999999999</v>
      </c>
    </row>
    <row r="42" spans="1:6" x14ac:dyDescent="0.2">
      <c r="A42" s="4">
        <v>40</v>
      </c>
      <c r="B42" s="35" t="s">
        <v>100</v>
      </c>
      <c r="C42" s="35">
        <v>2</v>
      </c>
      <c r="D42" s="35">
        <v>15</v>
      </c>
      <c r="E42" s="35">
        <v>305.34748000000002</v>
      </c>
      <c r="F42" s="35">
        <v>148.16042999999999</v>
      </c>
    </row>
    <row r="43" spans="1:6" x14ac:dyDescent="0.2">
      <c r="A43" s="4">
        <v>41</v>
      </c>
      <c r="B43" s="35" t="s">
        <v>100</v>
      </c>
      <c r="C43" s="35">
        <v>2</v>
      </c>
      <c r="D43" s="35">
        <v>16</v>
      </c>
      <c r="E43" s="35">
        <v>305.34748000000002</v>
      </c>
      <c r="F43" s="35">
        <v>209.79707999999999</v>
      </c>
    </row>
    <row r="44" spans="1:6" x14ac:dyDescent="0.2">
      <c r="A44" s="4">
        <v>42</v>
      </c>
      <c r="B44" s="35" t="s">
        <v>100</v>
      </c>
      <c r="C44" s="35">
        <v>2</v>
      </c>
      <c r="D44" s="35">
        <v>17</v>
      </c>
      <c r="E44" s="35">
        <v>305.34748000000002</v>
      </c>
      <c r="F44" s="35">
        <v>314.14330000000001</v>
      </c>
    </row>
    <row r="45" spans="1:6" x14ac:dyDescent="0.2">
      <c r="A45" s="4">
        <v>43</v>
      </c>
      <c r="B45" s="35" t="s">
        <v>100</v>
      </c>
      <c r="C45" s="35">
        <v>2</v>
      </c>
      <c r="D45" s="35">
        <v>18</v>
      </c>
      <c r="E45" s="35">
        <v>300.87950999999998</v>
      </c>
      <c r="F45" s="35">
        <v>240.29803000000001</v>
      </c>
    </row>
    <row r="46" spans="1:6" x14ac:dyDescent="0.2">
      <c r="A46" s="4">
        <v>44</v>
      </c>
      <c r="B46" s="35" t="s">
        <v>100</v>
      </c>
      <c r="C46" s="35">
        <v>2</v>
      </c>
      <c r="D46" s="35">
        <v>19</v>
      </c>
      <c r="E46" s="35">
        <v>300.87950999999998</v>
      </c>
      <c r="F46" s="35">
        <v>219.54913999999999</v>
      </c>
    </row>
    <row r="47" spans="1:6" x14ac:dyDescent="0.2">
      <c r="A47" s="4">
        <v>45</v>
      </c>
      <c r="B47" s="35" t="s">
        <v>100</v>
      </c>
      <c r="C47" s="35">
        <v>2</v>
      </c>
      <c r="D47" s="35">
        <v>20</v>
      </c>
      <c r="E47" s="35">
        <v>252.55610999999999</v>
      </c>
      <c r="F47" s="35">
        <v>219.54913999999999</v>
      </c>
    </row>
    <row r="48" spans="1:6" x14ac:dyDescent="0.2">
      <c r="A48" s="4">
        <v>46</v>
      </c>
      <c r="B48" s="35" t="s">
        <v>100</v>
      </c>
      <c r="C48" s="35">
        <v>2</v>
      </c>
      <c r="D48" s="35">
        <v>21</v>
      </c>
      <c r="E48" s="35">
        <v>246.17563999999999</v>
      </c>
      <c r="F48" s="35">
        <v>219.54913999999999</v>
      </c>
    </row>
    <row r="49" spans="1:6" x14ac:dyDescent="0.2">
      <c r="A49" s="4">
        <v>47</v>
      </c>
      <c r="B49" s="35" t="s">
        <v>100</v>
      </c>
      <c r="C49" s="35">
        <v>2</v>
      </c>
      <c r="D49" s="35">
        <v>22</v>
      </c>
      <c r="E49" s="35">
        <v>267.14710000000002</v>
      </c>
      <c r="F49" s="35">
        <v>180.85415</v>
      </c>
    </row>
    <row r="50" spans="1:6" x14ac:dyDescent="0.2">
      <c r="A50" s="4">
        <v>48</v>
      </c>
      <c r="B50" s="35" t="s">
        <v>100</v>
      </c>
      <c r="C50" s="35">
        <v>2</v>
      </c>
      <c r="D50" s="35">
        <v>23</v>
      </c>
      <c r="E50" s="35">
        <v>300.87950999999998</v>
      </c>
      <c r="F50" s="35">
        <v>173.11349999999999</v>
      </c>
    </row>
    <row r="51" spans="1:6" x14ac:dyDescent="0.2">
      <c r="A51" s="4">
        <v>49</v>
      </c>
      <c r="B51" s="88" t="s">
        <v>100</v>
      </c>
      <c r="C51" s="88">
        <v>3</v>
      </c>
      <c r="D51" s="88">
        <v>0</v>
      </c>
      <c r="E51" s="88">
        <v>286.33089999999999</v>
      </c>
      <c r="F51" s="88">
        <v>132.37491</v>
      </c>
    </row>
    <row r="52" spans="1:6" x14ac:dyDescent="0.2">
      <c r="A52" s="4">
        <v>50</v>
      </c>
      <c r="B52" s="35" t="s">
        <v>100</v>
      </c>
      <c r="C52" s="35">
        <v>3</v>
      </c>
      <c r="D52" s="35">
        <v>1</v>
      </c>
      <c r="E52" s="35">
        <v>284.91967</v>
      </c>
      <c r="F52" s="35">
        <v>117.80871999999999</v>
      </c>
    </row>
    <row r="53" spans="1:6" x14ac:dyDescent="0.2">
      <c r="A53" s="4">
        <v>51</v>
      </c>
      <c r="B53" s="35" t="s">
        <v>100</v>
      </c>
      <c r="C53" s="35">
        <v>3</v>
      </c>
      <c r="D53" s="35">
        <v>2</v>
      </c>
      <c r="E53" s="35">
        <v>243.94452000000001</v>
      </c>
      <c r="F53" s="35">
        <v>115.57221</v>
      </c>
    </row>
    <row r="54" spans="1:6" x14ac:dyDescent="0.2">
      <c r="A54" s="4">
        <v>52</v>
      </c>
      <c r="B54" s="35" t="s">
        <v>100</v>
      </c>
      <c r="C54" s="35">
        <v>3</v>
      </c>
      <c r="D54" s="35">
        <v>3</v>
      </c>
      <c r="E54" s="35">
        <v>243.94452000000001</v>
      </c>
      <c r="F54" s="35">
        <v>107.93012</v>
      </c>
    </row>
    <row r="55" spans="1:6" x14ac:dyDescent="0.2">
      <c r="A55" s="4">
        <v>53</v>
      </c>
      <c r="B55" s="35" t="s">
        <v>100</v>
      </c>
      <c r="C55" s="35">
        <v>3</v>
      </c>
      <c r="D55" s="35">
        <v>4</v>
      </c>
      <c r="E55" s="35">
        <v>243.94452000000001</v>
      </c>
      <c r="F55" s="35">
        <v>102.39249</v>
      </c>
    </row>
    <row r="56" spans="1:6" x14ac:dyDescent="0.2">
      <c r="A56" s="4">
        <v>54</v>
      </c>
      <c r="B56" s="35" t="s">
        <v>100</v>
      </c>
      <c r="C56" s="35">
        <v>3</v>
      </c>
      <c r="D56" s="35">
        <v>5</v>
      </c>
      <c r="E56" s="35">
        <v>243.94452000000001</v>
      </c>
      <c r="F56" s="35">
        <v>103.54788000000001</v>
      </c>
    </row>
    <row r="57" spans="1:6" x14ac:dyDescent="0.2">
      <c r="A57" s="4">
        <v>55</v>
      </c>
      <c r="B57" s="35" t="s">
        <v>100</v>
      </c>
      <c r="C57" s="35">
        <v>3</v>
      </c>
      <c r="D57" s="35">
        <v>6</v>
      </c>
      <c r="E57" s="35">
        <v>267.25868000000003</v>
      </c>
      <c r="F57" s="35">
        <v>113.27793</v>
      </c>
    </row>
    <row r="58" spans="1:6" x14ac:dyDescent="0.2">
      <c r="A58" s="4">
        <v>56</v>
      </c>
      <c r="B58" s="35" t="s">
        <v>100</v>
      </c>
      <c r="C58" s="35">
        <v>3</v>
      </c>
      <c r="D58" s="35">
        <v>7</v>
      </c>
      <c r="E58" s="35">
        <v>286.33089999999999</v>
      </c>
      <c r="F58" s="35">
        <v>114.49109</v>
      </c>
    </row>
    <row r="59" spans="1:6" x14ac:dyDescent="0.2">
      <c r="A59" s="4">
        <v>57</v>
      </c>
      <c r="B59" s="35" t="s">
        <v>100</v>
      </c>
      <c r="C59" s="35">
        <v>3</v>
      </c>
      <c r="D59" s="35">
        <v>8</v>
      </c>
      <c r="E59" s="35">
        <v>287.32123000000001</v>
      </c>
      <c r="F59" s="35">
        <v>85.094620000000006</v>
      </c>
    </row>
    <row r="60" spans="1:6" x14ac:dyDescent="0.2">
      <c r="A60" s="4">
        <v>58</v>
      </c>
      <c r="B60" s="35" t="s">
        <v>100</v>
      </c>
      <c r="C60" s="35">
        <v>3</v>
      </c>
      <c r="D60" s="35">
        <v>9</v>
      </c>
      <c r="E60" s="35">
        <v>287.32123000000001</v>
      </c>
      <c r="F60" s="35">
        <v>77.898179999999996</v>
      </c>
    </row>
    <row r="61" spans="1:6" x14ac:dyDescent="0.2">
      <c r="A61" s="4">
        <v>59</v>
      </c>
      <c r="B61" s="35" t="s">
        <v>100</v>
      </c>
      <c r="C61" s="35">
        <v>3</v>
      </c>
      <c r="D61" s="35">
        <v>10</v>
      </c>
      <c r="E61" s="35">
        <v>287.32123000000001</v>
      </c>
      <c r="F61" s="35">
        <v>93.718800000000002</v>
      </c>
    </row>
    <row r="62" spans="1:6" x14ac:dyDescent="0.2">
      <c r="A62" s="4">
        <v>60</v>
      </c>
      <c r="B62" s="35" t="s">
        <v>100</v>
      </c>
      <c r="C62" s="35">
        <v>3</v>
      </c>
      <c r="D62" s="35">
        <v>11</v>
      </c>
      <c r="E62" s="35">
        <v>287.32123000000001</v>
      </c>
      <c r="F62" s="35">
        <v>91.960949999999997</v>
      </c>
    </row>
    <row r="63" spans="1:6" x14ac:dyDescent="0.2">
      <c r="A63" s="4">
        <v>61</v>
      </c>
      <c r="B63" s="35" t="s">
        <v>100</v>
      </c>
      <c r="C63" s="35">
        <v>3</v>
      </c>
      <c r="D63" s="35">
        <v>12</v>
      </c>
      <c r="E63" s="35">
        <v>287.32123000000001</v>
      </c>
      <c r="F63" s="35">
        <v>94.948459999999997</v>
      </c>
    </row>
    <row r="64" spans="1:6" x14ac:dyDescent="0.2">
      <c r="A64" s="4">
        <v>62</v>
      </c>
      <c r="B64" s="35" t="s">
        <v>100</v>
      </c>
      <c r="C64" s="35">
        <v>3</v>
      </c>
      <c r="D64" s="35">
        <v>13</v>
      </c>
      <c r="E64" s="35">
        <v>287.32123000000001</v>
      </c>
      <c r="F64" s="35">
        <v>118.88984000000001</v>
      </c>
    </row>
    <row r="65" spans="1:6" x14ac:dyDescent="0.2">
      <c r="A65" s="4">
        <v>63</v>
      </c>
      <c r="B65" s="35" t="s">
        <v>100</v>
      </c>
      <c r="C65" s="35">
        <v>3</v>
      </c>
      <c r="D65" s="35">
        <v>14</v>
      </c>
      <c r="E65" s="35">
        <v>287.32123000000001</v>
      </c>
      <c r="F65" s="35">
        <v>119.88017000000001</v>
      </c>
    </row>
    <row r="66" spans="1:6" x14ac:dyDescent="0.2">
      <c r="A66" s="4">
        <v>64</v>
      </c>
      <c r="B66" s="35" t="s">
        <v>100</v>
      </c>
      <c r="C66" s="35">
        <v>3</v>
      </c>
      <c r="D66" s="35">
        <v>15</v>
      </c>
      <c r="E66" s="35">
        <v>287.32123000000001</v>
      </c>
      <c r="F66" s="35">
        <v>119.88017000000001</v>
      </c>
    </row>
    <row r="67" spans="1:6" x14ac:dyDescent="0.2">
      <c r="A67" s="4">
        <v>65</v>
      </c>
      <c r="B67" s="35" t="s">
        <v>100</v>
      </c>
      <c r="C67" s="35">
        <v>3</v>
      </c>
      <c r="D67" s="35">
        <v>16</v>
      </c>
      <c r="E67" s="35">
        <v>287.32123000000001</v>
      </c>
      <c r="F67" s="35">
        <v>128.89223000000001</v>
      </c>
    </row>
    <row r="68" spans="1:6" x14ac:dyDescent="0.2">
      <c r="A68" s="4">
        <v>66</v>
      </c>
      <c r="B68" s="35" t="s">
        <v>100</v>
      </c>
      <c r="C68" s="35">
        <v>3</v>
      </c>
      <c r="D68" s="35">
        <v>17</v>
      </c>
      <c r="E68" s="35">
        <v>287.32123000000001</v>
      </c>
      <c r="F68" s="35">
        <v>143.16131999999999</v>
      </c>
    </row>
    <row r="69" spans="1:6" x14ac:dyDescent="0.2">
      <c r="A69" s="4">
        <v>67</v>
      </c>
      <c r="B69" s="35" t="s">
        <v>100</v>
      </c>
      <c r="C69" s="35">
        <v>3</v>
      </c>
      <c r="D69" s="35">
        <v>18</v>
      </c>
      <c r="E69" s="35">
        <v>285.24153000000001</v>
      </c>
      <c r="F69" s="35">
        <v>112.65897</v>
      </c>
    </row>
    <row r="70" spans="1:6" x14ac:dyDescent="0.2">
      <c r="A70" s="4">
        <v>68</v>
      </c>
      <c r="B70" s="35" t="s">
        <v>100</v>
      </c>
      <c r="C70" s="35">
        <v>3</v>
      </c>
      <c r="D70" s="35">
        <v>19</v>
      </c>
      <c r="E70" s="35">
        <v>285.24153000000001</v>
      </c>
      <c r="F70" s="35">
        <v>112.65897</v>
      </c>
    </row>
    <row r="71" spans="1:6" x14ac:dyDescent="0.2">
      <c r="A71" s="4">
        <v>69</v>
      </c>
      <c r="B71" s="35" t="s">
        <v>100</v>
      </c>
      <c r="C71" s="35">
        <v>3</v>
      </c>
      <c r="D71" s="35">
        <v>20</v>
      </c>
      <c r="E71" s="35">
        <v>224.97958</v>
      </c>
      <c r="F71" s="35">
        <v>112.65897</v>
      </c>
    </row>
    <row r="72" spans="1:6" x14ac:dyDescent="0.2">
      <c r="A72" s="4">
        <v>70</v>
      </c>
      <c r="B72" s="35" t="s">
        <v>100</v>
      </c>
      <c r="C72" s="35">
        <v>3</v>
      </c>
      <c r="D72" s="35">
        <v>21</v>
      </c>
      <c r="E72" s="35">
        <v>113.05511</v>
      </c>
      <c r="F72" s="35">
        <v>112.65897</v>
      </c>
    </row>
    <row r="73" spans="1:6" x14ac:dyDescent="0.2">
      <c r="A73" s="4">
        <v>71</v>
      </c>
      <c r="B73" s="35" t="s">
        <v>100</v>
      </c>
      <c r="C73" s="35">
        <v>3</v>
      </c>
      <c r="D73" s="35">
        <v>22</v>
      </c>
      <c r="E73" s="35">
        <v>113.05511</v>
      </c>
      <c r="F73" s="35">
        <v>112.65897</v>
      </c>
    </row>
    <row r="74" spans="1:6" x14ac:dyDescent="0.2">
      <c r="A74" s="4">
        <v>72</v>
      </c>
      <c r="B74" s="35" t="s">
        <v>100</v>
      </c>
      <c r="C74" s="35">
        <v>3</v>
      </c>
      <c r="D74" s="35">
        <v>23</v>
      </c>
      <c r="E74" s="35">
        <v>106.27956</v>
      </c>
      <c r="F74" s="35">
        <v>105.90818</v>
      </c>
    </row>
    <row r="75" spans="1:6" x14ac:dyDescent="0.2">
      <c r="A75" s="4">
        <v>73</v>
      </c>
      <c r="B75" s="35" t="s">
        <v>100</v>
      </c>
      <c r="C75" s="35">
        <v>4</v>
      </c>
      <c r="D75" s="35">
        <v>0</v>
      </c>
      <c r="E75" s="35">
        <v>93.838329999999999</v>
      </c>
      <c r="F75" s="35">
        <v>93.463179999999994</v>
      </c>
    </row>
    <row r="76" spans="1:6" x14ac:dyDescent="0.2">
      <c r="A76" s="4">
        <v>74</v>
      </c>
      <c r="B76" s="35" t="s">
        <v>100</v>
      </c>
      <c r="C76" s="35">
        <v>4</v>
      </c>
      <c r="D76" s="35">
        <v>1</v>
      </c>
      <c r="E76" s="35">
        <v>93.838329999999999</v>
      </c>
      <c r="F76" s="35">
        <v>93.463179999999994</v>
      </c>
    </row>
    <row r="77" spans="1:6" x14ac:dyDescent="0.2">
      <c r="A77" s="4">
        <v>75</v>
      </c>
      <c r="B77" s="35" t="s">
        <v>100</v>
      </c>
      <c r="C77" s="35">
        <v>4</v>
      </c>
      <c r="D77" s="35">
        <v>2</v>
      </c>
      <c r="E77" s="35">
        <v>97.320769999999996</v>
      </c>
      <c r="F77" s="35">
        <v>96.929310000000001</v>
      </c>
    </row>
    <row r="78" spans="1:6" x14ac:dyDescent="0.2">
      <c r="A78" s="4">
        <v>76</v>
      </c>
      <c r="B78" s="35" t="s">
        <v>100</v>
      </c>
      <c r="C78" s="35">
        <v>4</v>
      </c>
      <c r="D78" s="35">
        <v>3</v>
      </c>
      <c r="E78" s="35">
        <v>98.381</v>
      </c>
      <c r="F78" s="35">
        <v>97.981380000000001</v>
      </c>
    </row>
    <row r="79" spans="1:6" x14ac:dyDescent="0.2">
      <c r="A79" s="4">
        <v>77</v>
      </c>
      <c r="B79" s="35" t="s">
        <v>100</v>
      </c>
      <c r="C79" s="35">
        <v>4</v>
      </c>
      <c r="D79" s="35">
        <v>4</v>
      </c>
      <c r="E79" s="35">
        <v>97.516509999999997</v>
      </c>
      <c r="F79" s="35">
        <v>97.125039999999998</v>
      </c>
    </row>
    <row r="80" spans="1:6" x14ac:dyDescent="0.2">
      <c r="A80" s="4">
        <v>78</v>
      </c>
      <c r="B80" s="35" t="s">
        <v>100</v>
      </c>
      <c r="C80" s="35">
        <v>4</v>
      </c>
      <c r="D80" s="35">
        <v>5</v>
      </c>
      <c r="E80" s="35">
        <v>93.675219999999996</v>
      </c>
      <c r="F80" s="35">
        <v>93.291910000000001</v>
      </c>
    </row>
    <row r="81" spans="1:6" x14ac:dyDescent="0.2">
      <c r="A81" s="4">
        <v>79</v>
      </c>
      <c r="B81" s="35" t="s">
        <v>100</v>
      </c>
      <c r="C81" s="35">
        <v>4</v>
      </c>
      <c r="D81" s="35">
        <v>6</v>
      </c>
      <c r="E81" s="35">
        <v>93.675219999999996</v>
      </c>
      <c r="F81" s="35">
        <v>93.291910000000001</v>
      </c>
    </row>
    <row r="82" spans="1:6" x14ac:dyDescent="0.2">
      <c r="A82" s="4">
        <v>80</v>
      </c>
      <c r="B82" s="35" t="s">
        <v>100</v>
      </c>
      <c r="C82" s="35">
        <v>4</v>
      </c>
      <c r="D82" s="35">
        <v>7</v>
      </c>
      <c r="E82" s="35">
        <v>93.675219999999996</v>
      </c>
      <c r="F82" s="35">
        <v>93.291910000000001</v>
      </c>
    </row>
    <row r="83" spans="1:6" x14ac:dyDescent="0.2">
      <c r="A83" s="4">
        <v>81</v>
      </c>
      <c r="B83" s="35" t="s">
        <v>100</v>
      </c>
      <c r="C83" s="35">
        <v>4</v>
      </c>
      <c r="D83" s="35">
        <v>8</v>
      </c>
      <c r="E83" s="35">
        <v>93.805710000000005</v>
      </c>
      <c r="F83" s="35">
        <v>92.655770000000004</v>
      </c>
    </row>
    <row r="84" spans="1:6" x14ac:dyDescent="0.2">
      <c r="A84" s="4">
        <v>82</v>
      </c>
      <c r="B84" s="35" t="s">
        <v>100</v>
      </c>
      <c r="C84" s="35">
        <v>4</v>
      </c>
      <c r="D84" s="35">
        <v>9</v>
      </c>
      <c r="E84" s="35">
        <v>72.625619999999998</v>
      </c>
      <c r="F84" s="35">
        <v>71.736660000000001</v>
      </c>
    </row>
    <row r="85" spans="1:6" x14ac:dyDescent="0.2">
      <c r="A85" s="4">
        <v>83</v>
      </c>
      <c r="B85" s="35" t="s">
        <v>100</v>
      </c>
      <c r="C85" s="35">
        <v>4</v>
      </c>
      <c r="D85" s="35">
        <v>10</v>
      </c>
      <c r="E85" s="35">
        <v>86.726650000000006</v>
      </c>
      <c r="F85" s="35">
        <v>85.658270000000002</v>
      </c>
    </row>
    <row r="86" spans="1:6" x14ac:dyDescent="0.2">
      <c r="A86" s="4">
        <v>84</v>
      </c>
      <c r="B86" s="35" t="s">
        <v>100</v>
      </c>
      <c r="C86" s="35">
        <v>4</v>
      </c>
      <c r="D86" s="35">
        <v>11</v>
      </c>
      <c r="E86" s="35">
        <v>113.371</v>
      </c>
      <c r="F86" s="35">
        <v>111.98454</v>
      </c>
    </row>
    <row r="87" spans="1:6" x14ac:dyDescent="0.2">
      <c r="A87" s="4">
        <v>85</v>
      </c>
      <c r="B87" s="35" t="s">
        <v>100</v>
      </c>
      <c r="C87" s="35">
        <v>4</v>
      </c>
      <c r="D87" s="35">
        <v>12</v>
      </c>
      <c r="E87" s="35">
        <v>114.06422000000001</v>
      </c>
      <c r="F87" s="35">
        <v>112.66146000000001</v>
      </c>
    </row>
    <row r="88" spans="1:6" x14ac:dyDescent="0.2">
      <c r="A88" s="4">
        <v>86</v>
      </c>
      <c r="B88" s="35" t="s">
        <v>100</v>
      </c>
      <c r="C88" s="35">
        <v>4</v>
      </c>
      <c r="D88" s="35">
        <v>13</v>
      </c>
      <c r="E88" s="35">
        <v>114.06422000000001</v>
      </c>
      <c r="F88" s="35">
        <v>112.66146000000001</v>
      </c>
    </row>
    <row r="89" spans="1:6" x14ac:dyDescent="0.2">
      <c r="A89" s="4">
        <v>87</v>
      </c>
      <c r="B89" s="35" t="s">
        <v>100</v>
      </c>
      <c r="C89" s="35">
        <v>4</v>
      </c>
      <c r="D89" s="35">
        <v>14</v>
      </c>
      <c r="E89" s="35">
        <v>116.23361</v>
      </c>
      <c r="F89" s="35">
        <v>114.80638</v>
      </c>
    </row>
    <row r="90" spans="1:6" x14ac:dyDescent="0.2">
      <c r="A90" s="4">
        <v>88</v>
      </c>
      <c r="B90" s="35" t="s">
        <v>100</v>
      </c>
      <c r="C90" s="35">
        <v>4</v>
      </c>
      <c r="D90" s="35">
        <v>15</v>
      </c>
      <c r="E90" s="35">
        <v>114.9858</v>
      </c>
      <c r="F90" s="35">
        <v>113.57489</v>
      </c>
    </row>
    <row r="91" spans="1:6" x14ac:dyDescent="0.2">
      <c r="A91" s="4">
        <v>89</v>
      </c>
      <c r="B91" s="35" t="s">
        <v>100</v>
      </c>
      <c r="C91" s="35">
        <v>4</v>
      </c>
      <c r="D91" s="35">
        <v>16</v>
      </c>
      <c r="E91" s="35">
        <v>133.78446</v>
      </c>
      <c r="F91" s="35">
        <v>132.14519000000001</v>
      </c>
    </row>
    <row r="92" spans="1:6" x14ac:dyDescent="0.2">
      <c r="A92" s="4">
        <v>90</v>
      </c>
      <c r="B92" s="35" t="s">
        <v>100</v>
      </c>
      <c r="C92" s="35">
        <v>4</v>
      </c>
      <c r="D92" s="35">
        <v>17</v>
      </c>
      <c r="E92" s="35">
        <v>279.16618999999997</v>
      </c>
      <c r="F92" s="35">
        <v>275.73268000000002</v>
      </c>
    </row>
    <row r="93" spans="1:6" x14ac:dyDescent="0.2">
      <c r="A93" s="4">
        <v>91</v>
      </c>
      <c r="B93" s="35" t="s">
        <v>100</v>
      </c>
      <c r="C93" s="35">
        <v>4</v>
      </c>
      <c r="D93" s="35">
        <v>18</v>
      </c>
      <c r="E93" s="35">
        <v>293.26722000000001</v>
      </c>
      <c r="F93" s="35">
        <v>290.97550000000001</v>
      </c>
    </row>
    <row r="94" spans="1:6" x14ac:dyDescent="0.2">
      <c r="A94" s="4">
        <v>92</v>
      </c>
      <c r="B94" s="35" t="s">
        <v>100</v>
      </c>
      <c r="C94" s="35">
        <v>4</v>
      </c>
      <c r="D94" s="35">
        <v>19</v>
      </c>
      <c r="E94" s="35">
        <v>275.28411999999997</v>
      </c>
      <c r="F94" s="35">
        <v>273.13103999999998</v>
      </c>
    </row>
    <row r="95" spans="1:6" x14ac:dyDescent="0.2">
      <c r="A95" s="4">
        <v>93</v>
      </c>
      <c r="B95" s="35" t="s">
        <v>100</v>
      </c>
      <c r="C95" s="35">
        <v>4</v>
      </c>
      <c r="D95" s="35">
        <v>20</v>
      </c>
      <c r="E95" s="35">
        <v>148.55425</v>
      </c>
      <c r="F95" s="35">
        <v>147.39616000000001</v>
      </c>
    </row>
    <row r="96" spans="1:6" x14ac:dyDescent="0.2">
      <c r="A96" s="4">
        <v>94</v>
      </c>
      <c r="B96" s="35" t="s">
        <v>100</v>
      </c>
      <c r="C96" s="35">
        <v>4</v>
      </c>
      <c r="D96" s="35">
        <v>21</v>
      </c>
      <c r="E96" s="35">
        <v>131.11758</v>
      </c>
      <c r="F96" s="35">
        <v>130.08998</v>
      </c>
    </row>
    <row r="97" spans="1:6" x14ac:dyDescent="0.2">
      <c r="A97" s="4">
        <v>95</v>
      </c>
      <c r="B97" s="35" t="s">
        <v>100</v>
      </c>
      <c r="C97" s="35">
        <v>4</v>
      </c>
      <c r="D97" s="35">
        <v>22</v>
      </c>
      <c r="E97" s="35">
        <v>115.67903</v>
      </c>
      <c r="F97" s="35">
        <v>114.77376</v>
      </c>
    </row>
    <row r="98" spans="1:6" x14ac:dyDescent="0.2">
      <c r="A98" s="4">
        <v>96</v>
      </c>
      <c r="B98" s="35" t="s">
        <v>100</v>
      </c>
      <c r="C98" s="35">
        <v>4</v>
      </c>
      <c r="D98" s="35">
        <v>23</v>
      </c>
      <c r="E98" s="35">
        <v>115.67903</v>
      </c>
      <c r="F98" s="35">
        <v>114.77376</v>
      </c>
    </row>
    <row r="99" spans="1:6" x14ac:dyDescent="0.2">
      <c r="A99" s="4">
        <v>97</v>
      </c>
      <c r="B99" s="35" t="s">
        <v>100</v>
      </c>
      <c r="C99" s="35">
        <v>5</v>
      </c>
      <c r="D99" s="35">
        <v>0</v>
      </c>
      <c r="E99" s="35">
        <v>92.329549999999998</v>
      </c>
      <c r="F99" s="35">
        <v>92.174589999999995</v>
      </c>
    </row>
    <row r="100" spans="1:6" x14ac:dyDescent="0.2">
      <c r="A100" s="4">
        <v>98</v>
      </c>
      <c r="B100" s="35" t="s">
        <v>100</v>
      </c>
      <c r="C100" s="35">
        <v>5</v>
      </c>
      <c r="D100" s="35">
        <v>1</v>
      </c>
      <c r="E100" s="35">
        <v>71.899770000000004</v>
      </c>
      <c r="F100" s="35">
        <v>71.777439999999999</v>
      </c>
    </row>
    <row r="101" spans="1:6" x14ac:dyDescent="0.2">
      <c r="A101" s="4">
        <v>99</v>
      </c>
      <c r="B101" s="35" t="s">
        <v>100</v>
      </c>
      <c r="C101" s="35">
        <v>5</v>
      </c>
      <c r="D101" s="35">
        <v>2</v>
      </c>
      <c r="E101" s="35">
        <v>66.101140000000001</v>
      </c>
      <c r="F101" s="35">
        <v>65.986959999999996</v>
      </c>
    </row>
    <row r="102" spans="1:6" x14ac:dyDescent="0.2">
      <c r="A102" s="4">
        <v>100</v>
      </c>
      <c r="B102" s="35" t="s">
        <v>100</v>
      </c>
      <c r="C102" s="35">
        <v>5</v>
      </c>
      <c r="D102" s="35">
        <v>3</v>
      </c>
      <c r="E102" s="35">
        <v>66.916700000000006</v>
      </c>
      <c r="F102" s="35">
        <v>66.802520000000001</v>
      </c>
    </row>
    <row r="103" spans="1:6" x14ac:dyDescent="0.2">
      <c r="A103" s="4">
        <v>101</v>
      </c>
      <c r="B103" s="35" t="s">
        <v>100</v>
      </c>
      <c r="C103" s="35">
        <v>5</v>
      </c>
      <c r="D103" s="35">
        <v>4</v>
      </c>
      <c r="E103" s="35">
        <v>67.087969999999999</v>
      </c>
      <c r="F103" s="35">
        <v>66.973789999999994</v>
      </c>
    </row>
    <row r="104" spans="1:6" x14ac:dyDescent="0.2">
      <c r="A104" s="4">
        <v>102</v>
      </c>
      <c r="B104" s="35" t="s">
        <v>100</v>
      </c>
      <c r="C104" s="35">
        <v>5</v>
      </c>
      <c r="D104" s="35">
        <v>5</v>
      </c>
      <c r="E104" s="35">
        <v>67.087969999999999</v>
      </c>
      <c r="F104" s="35">
        <v>66.973789999999994</v>
      </c>
    </row>
    <row r="105" spans="1:6" x14ac:dyDescent="0.2">
      <c r="A105" s="4">
        <v>103</v>
      </c>
      <c r="B105" s="35" t="s">
        <v>100</v>
      </c>
      <c r="C105" s="35">
        <v>5</v>
      </c>
      <c r="D105" s="35">
        <v>6</v>
      </c>
      <c r="E105" s="35">
        <v>65.252960000000002</v>
      </c>
      <c r="F105" s="35">
        <v>65.138779999999997</v>
      </c>
    </row>
    <row r="106" spans="1:6" x14ac:dyDescent="0.2">
      <c r="A106" s="4">
        <v>104</v>
      </c>
      <c r="B106" s="35" t="s">
        <v>100</v>
      </c>
      <c r="C106" s="35">
        <v>5</v>
      </c>
      <c r="D106" s="35">
        <v>7</v>
      </c>
      <c r="E106" s="35">
        <v>63.532119999999999</v>
      </c>
      <c r="F106" s="35">
        <v>63.426099999999998</v>
      </c>
    </row>
    <row r="107" spans="1:6" x14ac:dyDescent="0.2">
      <c r="A107" s="4">
        <v>105</v>
      </c>
      <c r="B107" s="35" t="s">
        <v>100</v>
      </c>
      <c r="C107" s="35">
        <v>5</v>
      </c>
      <c r="D107" s="35">
        <v>8</v>
      </c>
      <c r="E107" s="35">
        <v>62.455579999999998</v>
      </c>
      <c r="F107" s="35">
        <v>62.765500000000003</v>
      </c>
    </row>
    <row r="108" spans="1:6" x14ac:dyDescent="0.2">
      <c r="A108" s="4">
        <v>106</v>
      </c>
      <c r="B108" s="35" t="s">
        <v>100</v>
      </c>
      <c r="C108" s="35">
        <v>5</v>
      </c>
      <c r="D108" s="35">
        <v>9</v>
      </c>
      <c r="E108" s="35">
        <v>60.938639999999999</v>
      </c>
      <c r="F108" s="35">
        <v>61.240400000000001</v>
      </c>
    </row>
    <row r="109" spans="1:6" x14ac:dyDescent="0.2">
      <c r="A109" s="4">
        <v>107</v>
      </c>
      <c r="B109" s="35" t="s">
        <v>100</v>
      </c>
      <c r="C109" s="35">
        <v>5</v>
      </c>
      <c r="D109" s="35">
        <v>10</v>
      </c>
      <c r="E109" s="35">
        <v>56.395969999999998</v>
      </c>
      <c r="F109" s="35">
        <v>56.681420000000003</v>
      </c>
    </row>
    <row r="110" spans="1:6" x14ac:dyDescent="0.2">
      <c r="A110" s="4">
        <v>108</v>
      </c>
      <c r="B110" s="35" t="s">
        <v>100</v>
      </c>
      <c r="C110" s="35">
        <v>5</v>
      </c>
      <c r="D110" s="35">
        <v>11</v>
      </c>
      <c r="E110" s="35">
        <v>72.707170000000005</v>
      </c>
      <c r="F110" s="35">
        <v>73.066019999999995</v>
      </c>
    </row>
    <row r="111" spans="1:6" x14ac:dyDescent="0.2">
      <c r="A111" s="4">
        <v>109</v>
      </c>
      <c r="B111" s="35" t="s">
        <v>100</v>
      </c>
      <c r="C111" s="35">
        <v>5</v>
      </c>
      <c r="D111" s="35">
        <v>12</v>
      </c>
      <c r="E111" s="35">
        <v>67.185829999999996</v>
      </c>
      <c r="F111" s="35">
        <v>67.520210000000006</v>
      </c>
    </row>
    <row r="112" spans="1:6" x14ac:dyDescent="0.2">
      <c r="A112" s="4">
        <v>110</v>
      </c>
      <c r="B112" s="35" t="s">
        <v>100</v>
      </c>
      <c r="C112" s="35">
        <v>5</v>
      </c>
      <c r="D112" s="35">
        <v>13</v>
      </c>
      <c r="E112" s="35">
        <v>67.185829999999996</v>
      </c>
      <c r="F112" s="35">
        <v>67.520210000000006</v>
      </c>
    </row>
    <row r="113" spans="1:6" x14ac:dyDescent="0.2">
      <c r="A113" s="4">
        <v>111</v>
      </c>
      <c r="B113" s="35" t="s">
        <v>100</v>
      </c>
      <c r="C113" s="35">
        <v>5</v>
      </c>
      <c r="D113" s="35">
        <v>14</v>
      </c>
      <c r="E113" s="35">
        <v>69.901650000000004</v>
      </c>
      <c r="F113" s="35">
        <v>70.24418</v>
      </c>
    </row>
    <row r="114" spans="1:6" x14ac:dyDescent="0.2">
      <c r="A114" s="4">
        <v>112</v>
      </c>
      <c r="B114" s="35" t="s">
        <v>100</v>
      </c>
      <c r="C114" s="35">
        <v>5</v>
      </c>
      <c r="D114" s="35">
        <v>15</v>
      </c>
      <c r="E114" s="35">
        <v>77.934910000000002</v>
      </c>
      <c r="F114" s="35">
        <v>78.31823</v>
      </c>
    </row>
    <row r="115" spans="1:6" x14ac:dyDescent="0.2">
      <c r="A115" s="4">
        <v>113</v>
      </c>
      <c r="B115" s="35" t="s">
        <v>100</v>
      </c>
      <c r="C115" s="35">
        <v>5</v>
      </c>
      <c r="D115" s="35">
        <v>16</v>
      </c>
      <c r="E115" s="35">
        <v>91.44059</v>
      </c>
      <c r="F115" s="35">
        <v>91.889150000000001</v>
      </c>
    </row>
    <row r="116" spans="1:6" x14ac:dyDescent="0.2">
      <c r="A116" s="4">
        <v>114</v>
      </c>
      <c r="B116" s="35" t="s">
        <v>100</v>
      </c>
      <c r="C116" s="35">
        <v>5</v>
      </c>
      <c r="D116" s="35">
        <v>17</v>
      </c>
      <c r="E116" s="35">
        <v>106.28377999999999</v>
      </c>
      <c r="F116" s="35">
        <v>106.81389</v>
      </c>
    </row>
    <row r="117" spans="1:6" x14ac:dyDescent="0.2">
      <c r="A117" s="4">
        <v>115</v>
      </c>
      <c r="B117" s="35" t="s">
        <v>100</v>
      </c>
      <c r="C117" s="35">
        <v>5</v>
      </c>
      <c r="D117" s="35">
        <v>18</v>
      </c>
      <c r="E117" s="35">
        <v>136.02725000000001</v>
      </c>
      <c r="F117" s="35">
        <v>136.76125999999999</v>
      </c>
    </row>
    <row r="118" spans="1:6" x14ac:dyDescent="0.2">
      <c r="A118" s="4">
        <v>116</v>
      </c>
      <c r="B118" s="35" t="s">
        <v>100</v>
      </c>
      <c r="C118" s="35">
        <v>5</v>
      </c>
      <c r="D118" s="35">
        <v>19</v>
      </c>
      <c r="E118" s="35">
        <v>135.27694</v>
      </c>
      <c r="F118" s="35">
        <v>136.00279</v>
      </c>
    </row>
    <row r="119" spans="1:6" x14ac:dyDescent="0.2">
      <c r="A119" s="4">
        <v>117</v>
      </c>
      <c r="B119" s="35" t="s">
        <v>100</v>
      </c>
      <c r="C119" s="35">
        <v>5</v>
      </c>
      <c r="D119" s="35">
        <v>20</v>
      </c>
      <c r="E119" s="35">
        <v>102.43434000000001</v>
      </c>
      <c r="F119" s="35">
        <v>102.98891999999999</v>
      </c>
    </row>
    <row r="120" spans="1:6" x14ac:dyDescent="0.2">
      <c r="A120" s="4">
        <v>118</v>
      </c>
      <c r="B120" s="35" t="s">
        <v>100</v>
      </c>
      <c r="C120" s="35">
        <v>5</v>
      </c>
      <c r="D120" s="35">
        <v>21</v>
      </c>
      <c r="E120" s="35">
        <v>102.43434000000001</v>
      </c>
      <c r="F120" s="35">
        <v>102.98891999999999</v>
      </c>
    </row>
    <row r="121" spans="1:6" x14ac:dyDescent="0.2">
      <c r="A121" s="4">
        <v>119</v>
      </c>
      <c r="B121" s="35" t="s">
        <v>100</v>
      </c>
      <c r="C121" s="35">
        <v>5</v>
      </c>
      <c r="D121" s="35">
        <v>22</v>
      </c>
      <c r="E121" s="35">
        <v>101.28440000000001</v>
      </c>
      <c r="F121" s="35">
        <v>101.83898000000001</v>
      </c>
    </row>
    <row r="122" spans="1:6" x14ac:dyDescent="0.2">
      <c r="A122" s="4">
        <v>120</v>
      </c>
      <c r="B122" s="35" t="s">
        <v>100</v>
      </c>
      <c r="C122" s="35">
        <v>5</v>
      </c>
      <c r="D122" s="35">
        <v>23</v>
      </c>
      <c r="E122" s="35">
        <v>93.357150000000004</v>
      </c>
      <c r="F122" s="35">
        <v>93.862799999999993</v>
      </c>
    </row>
    <row r="123" spans="1:6" x14ac:dyDescent="0.2">
      <c r="A123" s="4">
        <v>121</v>
      </c>
      <c r="B123" s="35" t="s">
        <v>100</v>
      </c>
      <c r="C123" s="35">
        <v>6</v>
      </c>
      <c r="D123" s="35">
        <v>0</v>
      </c>
      <c r="E123" s="35">
        <v>85.291259999999994</v>
      </c>
      <c r="F123" s="35">
        <v>85.593019999999996</v>
      </c>
    </row>
    <row r="124" spans="1:6" x14ac:dyDescent="0.2">
      <c r="A124" s="4">
        <v>122</v>
      </c>
      <c r="B124" s="35" t="s">
        <v>100</v>
      </c>
      <c r="C124" s="35">
        <v>6</v>
      </c>
      <c r="D124" s="35">
        <v>1</v>
      </c>
      <c r="E124" s="35">
        <v>83.61121</v>
      </c>
      <c r="F124" s="35">
        <v>83.904809999999998</v>
      </c>
    </row>
    <row r="125" spans="1:6" x14ac:dyDescent="0.2">
      <c r="A125" s="4">
        <v>123</v>
      </c>
      <c r="B125" s="35" t="s">
        <v>100</v>
      </c>
      <c r="C125" s="35">
        <v>6</v>
      </c>
      <c r="D125" s="35">
        <v>2</v>
      </c>
      <c r="E125" s="35">
        <v>83.61121</v>
      </c>
      <c r="F125" s="35">
        <v>83.904809999999998</v>
      </c>
    </row>
    <row r="126" spans="1:6" x14ac:dyDescent="0.2">
      <c r="A126" s="4">
        <v>124</v>
      </c>
      <c r="B126" s="35" t="s">
        <v>100</v>
      </c>
      <c r="C126" s="35">
        <v>6</v>
      </c>
      <c r="D126" s="35">
        <v>3</v>
      </c>
      <c r="E126" s="35">
        <v>83.61121</v>
      </c>
      <c r="F126" s="35">
        <v>83.904809999999998</v>
      </c>
    </row>
    <row r="127" spans="1:6" x14ac:dyDescent="0.2">
      <c r="A127" s="4">
        <v>125</v>
      </c>
      <c r="B127" s="35" t="s">
        <v>100</v>
      </c>
      <c r="C127" s="35">
        <v>6</v>
      </c>
      <c r="D127" s="35">
        <v>4</v>
      </c>
      <c r="E127" s="35">
        <v>83.61121</v>
      </c>
      <c r="F127" s="35">
        <v>83.904809999999998</v>
      </c>
    </row>
    <row r="128" spans="1:6" x14ac:dyDescent="0.2">
      <c r="A128" s="4">
        <v>126</v>
      </c>
      <c r="B128" s="35" t="s">
        <v>100</v>
      </c>
      <c r="C128" s="35">
        <v>6</v>
      </c>
      <c r="D128" s="35">
        <v>5</v>
      </c>
      <c r="E128" s="35">
        <v>83.61121</v>
      </c>
      <c r="F128" s="35">
        <v>83.904809999999998</v>
      </c>
    </row>
    <row r="129" spans="1:6" x14ac:dyDescent="0.2">
      <c r="A129" s="4">
        <v>127</v>
      </c>
      <c r="B129" s="35" t="s">
        <v>100</v>
      </c>
      <c r="C129" s="35">
        <v>6</v>
      </c>
      <c r="D129" s="35">
        <v>6</v>
      </c>
      <c r="E129" s="35">
        <v>96.439970000000002</v>
      </c>
      <c r="F129" s="35">
        <v>96.790660000000003</v>
      </c>
    </row>
    <row r="130" spans="1:6" x14ac:dyDescent="0.2">
      <c r="A130" s="4">
        <v>128</v>
      </c>
      <c r="B130" s="35" t="s">
        <v>100</v>
      </c>
      <c r="C130" s="35">
        <v>6</v>
      </c>
      <c r="D130" s="35">
        <v>7</v>
      </c>
      <c r="E130" s="35">
        <v>129.53539000000001</v>
      </c>
      <c r="F130" s="35">
        <v>130.00026</v>
      </c>
    </row>
    <row r="131" spans="1:6" x14ac:dyDescent="0.2">
      <c r="A131" s="4">
        <v>129</v>
      </c>
      <c r="B131" s="35" t="s">
        <v>100</v>
      </c>
      <c r="C131" s="35">
        <v>6</v>
      </c>
      <c r="D131" s="35">
        <v>8</v>
      </c>
      <c r="E131" s="35">
        <v>97.165819999999997</v>
      </c>
      <c r="F131" s="35">
        <v>95.396050000000002</v>
      </c>
    </row>
    <row r="132" spans="1:6" x14ac:dyDescent="0.2">
      <c r="A132" s="4">
        <v>130</v>
      </c>
      <c r="B132" s="35" t="s">
        <v>100</v>
      </c>
      <c r="C132" s="35">
        <v>6</v>
      </c>
      <c r="D132" s="35">
        <v>9</v>
      </c>
      <c r="E132" s="35">
        <v>73.041550000000001</v>
      </c>
      <c r="F132" s="35">
        <v>66.207160000000002</v>
      </c>
    </row>
    <row r="133" spans="1:6" x14ac:dyDescent="0.2">
      <c r="A133" s="4">
        <v>131</v>
      </c>
      <c r="B133" s="35" t="s">
        <v>100</v>
      </c>
      <c r="C133" s="35">
        <v>6</v>
      </c>
      <c r="D133" s="35">
        <v>10</v>
      </c>
      <c r="E133" s="35">
        <v>73.041550000000001</v>
      </c>
      <c r="F133" s="35">
        <v>63.89913</v>
      </c>
    </row>
    <row r="134" spans="1:6" x14ac:dyDescent="0.2">
      <c r="A134" s="4">
        <v>132</v>
      </c>
      <c r="B134" s="35" t="s">
        <v>100</v>
      </c>
      <c r="C134" s="35">
        <v>6</v>
      </c>
      <c r="D134" s="35">
        <v>11</v>
      </c>
      <c r="E134" s="35">
        <v>73.041550000000001</v>
      </c>
      <c r="F134" s="35">
        <v>46.845770000000002</v>
      </c>
    </row>
    <row r="135" spans="1:6" x14ac:dyDescent="0.2">
      <c r="A135" s="4">
        <v>133</v>
      </c>
      <c r="B135" s="35" t="s">
        <v>100</v>
      </c>
      <c r="C135" s="35">
        <v>6</v>
      </c>
      <c r="D135" s="35">
        <v>12</v>
      </c>
      <c r="E135" s="35">
        <v>26.782990000000002</v>
      </c>
      <c r="F135" s="35">
        <v>2.2998799999999999</v>
      </c>
    </row>
    <row r="136" spans="1:6" x14ac:dyDescent="0.2">
      <c r="A136" s="4">
        <v>134</v>
      </c>
      <c r="B136" s="35" t="s">
        <v>100</v>
      </c>
      <c r="C136" s="35">
        <v>6</v>
      </c>
      <c r="D136" s="35">
        <v>13</v>
      </c>
      <c r="E136" s="35">
        <v>0</v>
      </c>
      <c r="F136" s="35">
        <v>0</v>
      </c>
    </row>
    <row r="137" spans="1:6" x14ac:dyDescent="0.2">
      <c r="A137" s="4">
        <v>135</v>
      </c>
      <c r="B137" s="35" t="s">
        <v>100</v>
      </c>
      <c r="C137" s="35">
        <v>6</v>
      </c>
      <c r="D137" s="35">
        <v>14</v>
      </c>
      <c r="E137" s="35">
        <v>66.957480000000004</v>
      </c>
      <c r="F137" s="35">
        <v>0</v>
      </c>
    </row>
    <row r="138" spans="1:6" x14ac:dyDescent="0.2">
      <c r="A138" s="4">
        <v>136</v>
      </c>
      <c r="B138" s="35" t="s">
        <v>100</v>
      </c>
      <c r="C138" s="35">
        <v>6</v>
      </c>
      <c r="D138" s="35">
        <v>15</v>
      </c>
      <c r="E138" s="35">
        <v>73.041550000000001</v>
      </c>
      <c r="F138" s="35">
        <v>0</v>
      </c>
    </row>
    <row r="139" spans="1:6" x14ac:dyDescent="0.2">
      <c r="A139" s="4">
        <v>137</v>
      </c>
      <c r="B139" s="35" t="s">
        <v>100</v>
      </c>
      <c r="C139" s="35">
        <v>6</v>
      </c>
      <c r="D139" s="35">
        <v>16</v>
      </c>
      <c r="E139" s="35">
        <v>79.027760000000001</v>
      </c>
      <c r="F139" s="35">
        <v>76.662639999999996</v>
      </c>
    </row>
    <row r="140" spans="1:6" x14ac:dyDescent="0.2">
      <c r="A140" s="4">
        <v>138</v>
      </c>
      <c r="B140" s="35" t="s">
        <v>100</v>
      </c>
      <c r="C140" s="35">
        <v>6</v>
      </c>
      <c r="D140" s="35">
        <v>17</v>
      </c>
      <c r="E140" s="35">
        <v>171.07186999999999</v>
      </c>
      <c r="F140" s="35">
        <v>169.15530000000001</v>
      </c>
    </row>
    <row r="141" spans="1:6" x14ac:dyDescent="0.2">
      <c r="A141" s="4">
        <v>139</v>
      </c>
      <c r="B141" s="35" t="s">
        <v>100</v>
      </c>
      <c r="C141" s="35">
        <v>6</v>
      </c>
      <c r="D141" s="35">
        <v>18</v>
      </c>
      <c r="E141" s="35">
        <v>155.32339999999999</v>
      </c>
      <c r="F141" s="35">
        <v>154.6628</v>
      </c>
    </row>
    <row r="142" spans="1:6" x14ac:dyDescent="0.2">
      <c r="A142" s="4">
        <v>140</v>
      </c>
      <c r="B142" s="35" t="s">
        <v>100</v>
      </c>
      <c r="C142" s="35">
        <v>6</v>
      </c>
      <c r="D142" s="35">
        <v>19</v>
      </c>
      <c r="E142" s="35">
        <v>94.148250000000004</v>
      </c>
      <c r="F142" s="35">
        <v>93.748620000000003</v>
      </c>
    </row>
    <row r="143" spans="1:6" x14ac:dyDescent="0.2">
      <c r="A143" s="4">
        <v>141</v>
      </c>
      <c r="B143" s="35" t="s">
        <v>100</v>
      </c>
      <c r="C143" s="35">
        <v>6</v>
      </c>
      <c r="D143" s="35">
        <v>20</v>
      </c>
      <c r="E143" s="35">
        <v>92.631299999999996</v>
      </c>
      <c r="F143" s="35">
        <v>92.239840000000001</v>
      </c>
    </row>
    <row r="144" spans="1:6" x14ac:dyDescent="0.2">
      <c r="A144" s="4">
        <v>142</v>
      </c>
      <c r="B144" s="35" t="s">
        <v>100</v>
      </c>
      <c r="C144" s="35">
        <v>6</v>
      </c>
      <c r="D144" s="35">
        <v>21</v>
      </c>
      <c r="E144" s="35">
        <v>78.978830000000002</v>
      </c>
      <c r="F144" s="35">
        <v>78.644450000000006</v>
      </c>
    </row>
    <row r="145" spans="1:6" x14ac:dyDescent="0.2">
      <c r="A145" s="4">
        <v>143</v>
      </c>
      <c r="B145" s="35" t="s">
        <v>100</v>
      </c>
      <c r="C145" s="35">
        <v>6</v>
      </c>
      <c r="D145" s="35">
        <v>22</v>
      </c>
      <c r="E145" s="35">
        <v>86.351489999999998</v>
      </c>
      <c r="F145" s="35">
        <v>85.992649999999998</v>
      </c>
    </row>
    <row r="146" spans="1:6" x14ac:dyDescent="0.2">
      <c r="A146" s="4">
        <v>144</v>
      </c>
      <c r="B146" s="35" t="s">
        <v>100</v>
      </c>
      <c r="C146" s="35">
        <v>6</v>
      </c>
      <c r="D146" s="35">
        <v>23</v>
      </c>
      <c r="E146" s="35">
        <v>87.884749999999997</v>
      </c>
      <c r="F146" s="35">
        <v>87.509590000000003</v>
      </c>
    </row>
    <row r="147" spans="1:6" x14ac:dyDescent="0.2">
      <c r="A147" s="4">
        <v>145</v>
      </c>
      <c r="B147" s="35" t="s">
        <v>100</v>
      </c>
      <c r="C147" s="35">
        <v>7</v>
      </c>
      <c r="D147" s="35">
        <v>0</v>
      </c>
      <c r="E147" s="35">
        <v>64.907719999999998</v>
      </c>
      <c r="F147" s="35">
        <v>64.395290000000003</v>
      </c>
    </row>
    <row r="148" spans="1:6" x14ac:dyDescent="0.2">
      <c r="A148" s="4">
        <v>146</v>
      </c>
      <c r="B148" s="35" t="s">
        <v>100</v>
      </c>
      <c r="C148" s="35">
        <v>7</v>
      </c>
      <c r="D148" s="35">
        <v>1</v>
      </c>
      <c r="E148" s="35">
        <v>55.529449999999997</v>
      </c>
      <c r="F148" s="35">
        <v>55.090229999999998</v>
      </c>
    </row>
    <row r="149" spans="1:6" x14ac:dyDescent="0.2">
      <c r="A149" s="4">
        <v>147</v>
      </c>
      <c r="B149" s="35" t="s">
        <v>100</v>
      </c>
      <c r="C149" s="35">
        <v>7</v>
      </c>
      <c r="D149" s="35">
        <v>2</v>
      </c>
      <c r="E149" s="35">
        <v>44.150269999999999</v>
      </c>
      <c r="F149" s="35">
        <v>43.800510000000003</v>
      </c>
    </row>
    <row r="150" spans="1:6" x14ac:dyDescent="0.2">
      <c r="A150" s="4">
        <v>148</v>
      </c>
      <c r="B150" s="35" t="s">
        <v>100</v>
      </c>
      <c r="C150" s="35">
        <v>7</v>
      </c>
      <c r="D150" s="35">
        <v>3</v>
      </c>
      <c r="E150" s="35">
        <v>45.882770000000001</v>
      </c>
      <c r="F150" s="35">
        <v>45.516739999999999</v>
      </c>
    </row>
    <row r="151" spans="1:6" x14ac:dyDescent="0.2">
      <c r="A151" s="4">
        <v>149</v>
      </c>
      <c r="B151" s="35" t="s">
        <v>100</v>
      </c>
      <c r="C151" s="35">
        <v>7</v>
      </c>
      <c r="D151" s="35">
        <v>4</v>
      </c>
      <c r="E151" s="35">
        <v>64.907719999999998</v>
      </c>
      <c r="F151" s="35">
        <v>64.395290000000003</v>
      </c>
    </row>
    <row r="152" spans="1:6" x14ac:dyDescent="0.2">
      <c r="A152" s="4">
        <v>150</v>
      </c>
      <c r="B152" s="35" t="s">
        <v>100</v>
      </c>
      <c r="C152" s="35">
        <v>7</v>
      </c>
      <c r="D152" s="35">
        <v>5</v>
      </c>
      <c r="E152" s="35">
        <v>68.950220000000002</v>
      </c>
      <c r="F152" s="35">
        <v>68.405259999999998</v>
      </c>
    </row>
    <row r="153" spans="1:6" x14ac:dyDescent="0.2">
      <c r="A153" s="4">
        <v>151</v>
      </c>
      <c r="B153" s="35" t="s">
        <v>100</v>
      </c>
      <c r="C153" s="35">
        <v>7</v>
      </c>
      <c r="D153" s="35">
        <v>6</v>
      </c>
      <c r="E153" s="35">
        <v>84.485780000000005</v>
      </c>
      <c r="F153" s="35">
        <v>83.818809999999999</v>
      </c>
    </row>
    <row r="154" spans="1:6" x14ac:dyDescent="0.2">
      <c r="A154" s="4">
        <v>152</v>
      </c>
      <c r="B154" s="35" t="s">
        <v>100</v>
      </c>
      <c r="C154" s="35">
        <v>7</v>
      </c>
      <c r="D154" s="35">
        <v>7</v>
      </c>
      <c r="E154" s="35">
        <v>89.854089999999999</v>
      </c>
      <c r="F154" s="35">
        <v>89.138310000000004</v>
      </c>
    </row>
    <row r="155" spans="1:6" x14ac:dyDescent="0.2">
      <c r="A155" s="4">
        <v>153</v>
      </c>
      <c r="B155" s="35" t="s">
        <v>100</v>
      </c>
      <c r="C155" s="35">
        <v>7</v>
      </c>
      <c r="D155" s="35">
        <v>8</v>
      </c>
      <c r="E155" s="35">
        <v>20.334499999999998</v>
      </c>
      <c r="F155" s="35">
        <v>19.813939999999999</v>
      </c>
    </row>
    <row r="156" spans="1:6" x14ac:dyDescent="0.2">
      <c r="A156" s="4">
        <v>154</v>
      </c>
      <c r="B156" s="35" t="s">
        <v>100</v>
      </c>
      <c r="C156" s="35">
        <v>7</v>
      </c>
      <c r="D156" s="35">
        <v>9</v>
      </c>
      <c r="E156" s="35">
        <v>0</v>
      </c>
      <c r="F156" s="35">
        <v>0</v>
      </c>
    </row>
    <row r="157" spans="1:6" x14ac:dyDescent="0.2">
      <c r="A157" s="4">
        <v>155</v>
      </c>
      <c r="B157" s="35" t="s">
        <v>100</v>
      </c>
      <c r="C157" s="35">
        <v>7</v>
      </c>
      <c r="D157" s="35">
        <v>10</v>
      </c>
      <c r="E157" s="35">
        <v>44.199069999999999</v>
      </c>
      <c r="F157" s="35">
        <v>43.068469999999998</v>
      </c>
    </row>
    <row r="158" spans="1:6" x14ac:dyDescent="0.2">
      <c r="A158" s="4">
        <v>156</v>
      </c>
      <c r="B158" s="35" t="s">
        <v>100</v>
      </c>
      <c r="C158" s="35">
        <v>7</v>
      </c>
      <c r="D158" s="35">
        <v>11</v>
      </c>
      <c r="E158" s="35">
        <v>77.466309999999993</v>
      </c>
      <c r="F158" s="35">
        <v>75.481660000000005</v>
      </c>
    </row>
    <row r="159" spans="1:6" x14ac:dyDescent="0.2">
      <c r="A159" s="4">
        <v>157</v>
      </c>
      <c r="B159" s="35" t="s">
        <v>100</v>
      </c>
      <c r="C159" s="35">
        <v>7</v>
      </c>
      <c r="D159" s="35">
        <v>12</v>
      </c>
      <c r="E159" s="35">
        <v>51.104669999999999</v>
      </c>
      <c r="F159" s="35">
        <v>49.795119999999997</v>
      </c>
    </row>
    <row r="160" spans="1:6" x14ac:dyDescent="0.2">
      <c r="A160" s="4">
        <v>158</v>
      </c>
      <c r="B160" s="35" t="s">
        <v>100</v>
      </c>
      <c r="C160" s="35">
        <v>7</v>
      </c>
      <c r="D160" s="35">
        <v>13</v>
      </c>
      <c r="E160" s="35">
        <v>14.478160000000001</v>
      </c>
      <c r="F160" s="35">
        <v>14.11214</v>
      </c>
    </row>
    <row r="161" spans="1:6" x14ac:dyDescent="0.2">
      <c r="A161" s="4">
        <v>159</v>
      </c>
      <c r="B161" s="35" t="s">
        <v>100</v>
      </c>
      <c r="C161" s="35">
        <v>7</v>
      </c>
      <c r="D161" s="35">
        <v>14</v>
      </c>
      <c r="E161" s="35">
        <v>0</v>
      </c>
      <c r="F161" s="35">
        <v>0</v>
      </c>
    </row>
    <row r="162" spans="1:6" x14ac:dyDescent="0.2">
      <c r="A162" s="4">
        <v>160</v>
      </c>
      <c r="B162" s="35" t="s">
        <v>100</v>
      </c>
      <c r="C162" s="35">
        <v>7</v>
      </c>
      <c r="D162" s="35">
        <v>15</v>
      </c>
      <c r="E162" s="35">
        <v>2.7248199999999998</v>
      </c>
      <c r="F162" s="35">
        <v>2.6516199999999999</v>
      </c>
    </row>
    <row r="163" spans="1:6" x14ac:dyDescent="0.2">
      <c r="A163" s="4">
        <v>161</v>
      </c>
      <c r="B163" s="35" t="s">
        <v>100</v>
      </c>
      <c r="C163" s="35">
        <v>7</v>
      </c>
      <c r="D163" s="35">
        <v>16</v>
      </c>
      <c r="E163" s="35">
        <v>128.48964000000001</v>
      </c>
      <c r="F163" s="35">
        <v>125.20358</v>
      </c>
    </row>
    <row r="164" spans="1:6" x14ac:dyDescent="0.2">
      <c r="A164" s="4">
        <v>162</v>
      </c>
      <c r="B164" s="35" t="s">
        <v>100</v>
      </c>
      <c r="C164" s="35">
        <v>7</v>
      </c>
      <c r="D164" s="35">
        <v>17</v>
      </c>
      <c r="E164" s="35">
        <v>185.78413</v>
      </c>
      <c r="F164" s="35">
        <v>181.03398999999999</v>
      </c>
    </row>
    <row r="165" spans="1:6" x14ac:dyDescent="0.2">
      <c r="A165" s="4">
        <v>163</v>
      </c>
      <c r="B165" s="35" t="s">
        <v>100</v>
      </c>
      <c r="C165" s="35">
        <v>7</v>
      </c>
      <c r="D165" s="35">
        <v>18</v>
      </c>
      <c r="E165" s="35">
        <v>159.08086</v>
      </c>
      <c r="F165" s="35">
        <v>159.96744000000001</v>
      </c>
    </row>
    <row r="166" spans="1:6" x14ac:dyDescent="0.2">
      <c r="A166" s="4">
        <v>164</v>
      </c>
      <c r="B166" s="35" t="s">
        <v>100</v>
      </c>
      <c r="C166" s="35">
        <v>7</v>
      </c>
      <c r="D166" s="35">
        <v>19</v>
      </c>
      <c r="E166" s="35">
        <v>126.87915</v>
      </c>
      <c r="F166" s="35">
        <v>127.58678999999999</v>
      </c>
    </row>
    <row r="167" spans="1:6" x14ac:dyDescent="0.2">
      <c r="A167" s="4">
        <v>165</v>
      </c>
      <c r="B167" s="35" t="s">
        <v>100</v>
      </c>
      <c r="C167" s="35">
        <v>7</v>
      </c>
      <c r="D167" s="35">
        <v>20</v>
      </c>
      <c r="E167" s="35">
        <v>107.62644</v>
      </c>
      <c r="F167" s="35">
        <v>108.22834</v>
      </c>
    </row>
    <row r="168" spans="1:6" x14ac:dyDescent="0.2">
      <c r="A168" s="4">
        <v>166</v>
      </c>
      <c r="B168" s="35" t="s">
        <v>100</v>
      </c>
      <c r="C168" s="35">
        <v>7</v>
      </c>
      <c r="D168" s="35">
        <v>21</v>
      </c>
      <c r="E168" s="35">
        <v>106.16236000000001</v>
      </c>
      <c r="F168" s="35">
        <v>106.75613</v>
      </c>
    </row>
    <row r="169" spans="1:6" x14ac:dyDescent="0.2">
      <c r="A169" s="4">
        <v>167</v>
      </c>
      <c r="B169" s="35" t="s">
        <v>100</v>
      </c>
      <c r="C169" s="35">
        <v>7</v>
      </c>
      <c r="D169" s="35">
        <v>22</v>
      </c>
      <c r="E169" s="35">
        <v>106.16236000000001</v>
      </c>
      <c r="F169" s="35">
        <v>106.75613</v>
      </c>
    </row>
    <row r="170" spans="1:6" x14ac:dyDescent="0.2">
      <c r="A170" s="4">
        <v>168</v>
      </c>
      <c r="B170" s="35" t="s">
        <v>100</v>
      </c>
      <c r="C170" s="35">
        <v>7</v>
      </c>
      <c r="D170" s="35">
        <v>23</v>
      </c>
      <c r="E170" s="35">
        <v>106.16236000000001</v>
      </c>
      <c r="F170" s="35">
        <v>106.75613</v>
      </c>
    </row>
    <row r="171" spans="1:6" x14ac:dyDescent="0.2">
      <c r="A171" s="4">
        <v>169</v>
      </c>
      <c r="B171" s="35" t="s">
        <v>100</v>
      </c>
      <c r="C171" s="35">
        <v>8</v>
      </c>
      <c r="D171" s="35">
        <v>0</v>
      </c>
      <c r="E171" s="35">
        <v>80.686530000000005</v>
      </c>
      <c r="F171" s="35">
        <v>81.20187</v>
      </c>
    </row>
    <row r="172" spans="1:6" x14ac:dyDescent="0.2">
      <c r="A172" s="4">
        <v>170</v>
      </c>
      <c r="B172" s="35" t="s">
        <v>100</v>
      </c>
      <c r="C172" s="35">
        <v>8</v>
      </c>
      <c r="D172" s="35">
        <v>1</v>
      </c>
      <c r="E172" s="35">
        <v>77.520910000000001</v>
      </c>
      <c r="F172" s="35">
        <v>78.019890000000004</v>
      </c>
    </row>
    <row r="173" spans="1:6" x14ac:dyDescent="0.2">
      <c r="A173" s="4">
        <v>171</v>
      </c>
      <c r="B173" s="35" t="s">
        <v>100</v>
      </c>
      <c r="C173" s="35">
        <v>8</v>
      </c>
      <c r="D173" s="35">
        <v>2</v>
      </c>
      <c r="E173" s="35">
        <v>76.817440000000005</v>
      </c>
      <c r="F173" s="35">
        <v>77.308229999999995</v>
      </c>
    </row>
    <row r="174" spans="1:6" x14ac:dyDescent="0.2">
      <c r="A174" s="4">
        <v>172</v>
      </c>
      <c r="B174" s="35" t="s">
        <v>100</v>
      </c>
      <c r="C174" s="35">
        <v>8</v>
      </c>
      <c r="D174" s="35">
        <v>3</v>
      </c>
      <c r="E174" s="35">
        <v>77.749949999999998</v>
      </c>
      <c r="F174" s="35">
        <v>78.248919999999998</v>
      </c>
    </row>
    <row r="175" spans="1:6" x14ac:dyDescent="0.2">
      <c r="A175" s="4">
        <v>173</v>
      </c>
      <c r="B175" s="35" t="s">
        <v>100</v>
      </c>
      <c r="C175" s="35">
        <v>8</v>
      </c>
      <c r="D175" s="35">
        <v>4</v>
      </c>
      <c r="E175" s="35">
        <v>88.162959999999998</v>
      </c>
      <c r="F175" s="35">
        <v>88.727379999999997</v>
      </c>
    </row>
    <row r="176" spans="1:6" x14ac:dyDescent="0.2">
      <c r="A176" s="4">
        <v>174</v>
      </c>
      <c r="B176" s="35" t="s">
        <v>100</v>
      </c>
      <c r="C176" s="35">
        <v>8</v>
      </c>
      <c r="D176" s="35">
        <v>5</v>
      </c>
      <c r="E176" s="35">
        <v>88.162959999999998</v>
      </c>
      <c r="F176" s="35">
        <v>88.727379999999997</v>
      </c>
    </row>
    <row r="177" spans="1:6" x14ac:dyDescent="0.2">
      <c r="A177" s="4">
        <v>175</v>
      </c>
      <c r="B177" s="35" t="s">
        <v>100</v>
      </c>
      <c r="C177" s="35">
        <v>8</v>
      </c>
      <c r="D177" s="35">
        <v>6</v>
      </c>
      <c r="E177" s="35">
        <v>95.778450000000007</v>
      </c>
      <c r="F177" s="35">
        <v>96.391940000000005</v>
      </c>
    </row>
    <row r="178" spans="1:6" x14ac:dyDescent="0.2">
      <c r="A178" s="4">
        <v>176</v>
      </c>
      <c r="B178" s="35" t="s">
        <v>100</v>
      </c>
      <c r="C178" s="35">
        <v>8</v>
      </c>
      <c r="D178" s="35">
        <v>7</v>
      </c>
      <c r="E178" s="35">
        <v>102.44507</v>
      </c>
      <c r="F178" s="35">
        <v>103.09945999999999</v>
      </c>
    </row>
    <row r="179" spans="1:6" x14ac:dyDescent="0.2">
      <c r="A179" s="4">
        <v>177</v>
      </c>
      <c r="B179" s="35" t="s">
        <v>100</v>
      </c>
      <c r="C179" s="35">
        <v>8</v>
      </c>
      <c r="D179" s="35">
        <v>8</v>
      </c>
      <c r="E179" s="35">
        <v>78.756079999999997</v>
      </c>
      <c r="F179" s="35">
        <v>78.355260000000001</v>
      </c>
    </row>
    <row r="180" spans="1:6" x14ac:dyDescent="0.2">
      <c r="A180" s="4">
        <v>178</v>
      </c>
      <c r="B180" s="35" t="s">
        <v>100</v>
      </c>
      <c r="C180" s="35">
        <v>8</v>
      </c>
      <c r="D180" s="35">
        <v>9</v>
      </c>
      <c r="E180" s="35">
        <v>70.167180000000002</v>
      </c>
      <c r="F180" s="35">
        <v>69.807270000000003</v>
      </c>
    </row>
    <row r="181" spans="1:6" x14ac:dyDescent="0.2">
      <c r="A181" s="4">
        <v>179</v>
      </c>
      <c r="B181" s="35" t="s">
        <v>100</v>
      </c>
      <c r="C181" s="35">
        <v>8</v>
      </c>
      <c r="D181" s="35">
        <v>10</v>
      </c>
      <c r="E181" s="35">
        <v>71.263289999999998</v>
      </c>
      <c r="F181" s="35">
        <v>70.903369999999995</v>
      </c>
    </row>
    <row r="182" spans="1:6" x14ac:dyDescent="0.2">
      <c r="A182" s="4">
        <v>180</v>
      </c>
      <c r="B182" s="35" t="s">
        <v>100</v>
      </c>
      <c r="C182" s="35">
        <v>8</v>
      </c>
      <c r="D182" s="35">
        <v>11</v>
      </c>
      <c r="E182" s="35">
        <v>70.59254</v>
      </c>
      <c r="F182" s="35">
        <v>70.232619999999997</v>
      </c>
    </row>
    <row r="183" spans="1:6" x14ac:dyDescent="0.2">
      <c r="A183" s="4">
        <v>181</v>
      </c>
      <c r="B183" s="35" t="s">
        <v>100</v>
      </c>
      <c r="C183" s="35">
        <v>8</v>
      </c>
      <c r="D183" s="35">
        <v>12</v>
      </c>
      <c r="E183" s="35">
        <v>70.077200000000005</v>
      </c>
      <c r="F183" s="35">
        <v>69.717290000000006</v>
      </c>
    </row>
    <row r="184" spans="1:6" x14ac:dyDescent="0.2">
      <c r="A184" s="4">
        <v>182</v>
      </c>
      <c r="B184" s="35" t="s">
        <v>100</v>
      </c>
      <c r="C184" s="35">
        <v>8</v>
      </c>
      <c r="D184" s="35">
        <v>13</v>
      </c>
      <c r="E184" s="35">
        <v>39.885190000000001</v>
      </c>
      <c r="F184" s="35">
        <v>39.680689999999998</v>
      </c>
    </row>
    <row r="185" spans="1:6" x14ac:dyDescent="0.2">
      <c r="A185" s="4">
        <v>183</v>
      </c>
      <c r="B185" s="35" t="s">
        <v>100</v>
      </c>
      <c r="C185" s="35">
        <v>8</v>
      </c>
      <c r="D185" s="35">
        <v>14</v>
      </c>
      <c r="E185" s="35">
        <v>0</v>
      </c>
      <c r="F185" s="35">
        <v>0</v>
      </c>
    </row>
    <row r="186" spans="1:6" x14ac:dyDescent="0.2">
      <c r="A186" s="4">
        <v>184</v>
      </c>
      <c r="B186" s="35" t="s">
        <v>100</v>
      </c>
      <c r="C186" s="35">
        <v>8</v>
      </c>
      <c r="D186" s="35">
        <v>15</v>
      </c>
      <c r="E186" s="35">
        <v>0</v>
      </c>
      <c r="F186" s="35">
        <v>0</v>
      </c>
    </row>
    <row r="187" spans="1:6" x14ac:dyDescent="0.2">
      <c r="A187" s="4">
        <v>185</v>
      </c>
      <c r="B187" s="35" t="s">
        <v>100</v>
      </c>
      <c r="C187" s="35">
        <v>8</v>
      </c>
      <c r="D187" s="35">
        <v>16</v>
      </c>
      <c r="E187" s="35">
        <v>50.028269999999999</v>
      </c>
      <c r="F187" s="35">
        <v>49.77469</v>
      </c>
    </row>
    <row r="188" spans="1:6" x14ac:dyDescent="0.2">
      <c r="A188" s="4">
        <v>186</v>
      </c>
      <c r="B188" s="35" t="s">
        <v>100</v>
      </c>
      <c r="C188" s="35">
        <v>8</v>
      </c>
      <c r="D188" s="35">
        <v>17</v>
      </c>
      <c r="E188" s="35">
        <v>167.98242999999999</v>
      </c>
      <c r="F188" s="35">
        <v>167.13172</v>
      </c>
    </row>
    <row r="189" spans="1:6" x14ac:dyDescent="0.2">
      <c r="A189" s="4">
        <v>187</v>
      </c>
      <c r="B189" s="35" t="s">
        <v>100</v>
      </c>
      <c r="C189" s="35">
        <v>8</v>
      </c>
      <c r="D189" s="35">
        <v>18</v>
      </c>
      <c r="E189" s="35">
        <v>131.96633</v>
      </c>
      <c r="F189" s="35">
        <v>132.73524</v>
      </c>
    </row>
    <row r="190" spans="1:6" x14ac:dyDescent="0.2">
      <c r="A190" s="4">
        <v>188</v>
      </c>
      <c r="B190" s="35" t="s">
        <v>100</v>
      </c>
      <c r="C190" s="35">
        <v>8</v>
      </c>
      <c r="D190" s="35">
        <v>19</v>
      </c>
      <c r="E190" s="35">
        <v>96.596440000000001</v>
      </c>
      <c r="F190" s="35">
        <v>97.160849999999996</v>
      </c>
    </row>
    <row r="191" spans="1:6" x14ac:dyDescent="0.2">
      <c r="A191" s="4">
        <v>189</v>
      </c>
      <c r="B191" s="35" t="s">
        <v>100</v>
      </c>
      <c r="C191" s="35">
        <v>8</v>
      </c>
      <c r="D191" s="35">
        <v>20</v>
      </c>
      <c r="E191" s="35">
        <v>96.596440000000001</v>
      </c>
      <c r="F191" s="35">
        <v>97.160849999999996</v>
      </c>
    </row>
    <row r="192" spans="1:6" x14ac:dyDescent="0.2">
      <c r="A192" s="4">
        <v>190</v>
      </c>
      <c r="B192" s="35" t="s">
        <v>100</v>
      </c>
      <c r="C192" s="35">
        <v>8</v>
      </c>
      <c r="D192" s="35">
        <v>21</v>
      </c>
      <c r="E192" s="35">
        <v>96.596440000000001</v>
      </c>
      <c r="F192" s="35">
        <v>97.160849999999996</v>
      </c>
    </row>
    <row r="193" spans="1:6" x14ac:dyDescent="0.2">
      <c r="A193" s="4">
        <v>191</v>
      </c>
      <c r="B193" s="35" t="s">
        <v>100</v>
      </c>
      <c r="C193" s="35">
        <v>8</v>
      </c>
      <c r="D193" s="35">
        <v>22</v>
      </c>
      <c r="E193" s="35">
        <v>96.596440000000001</v>
      </c>
      <c r="F193" s="35">
        <v>97.160849999999996</v>
      </c>
    </row>
    <row r="194" spans="1:6" x14ac:dyDescent="0.2">
      <c r="A194" s="4">
        <v>192</v>
      </c>
      <c r="B194" s="35" t="s">
        <v>100</v>
      </c>
      <c r="C194" s="35">
        <v>8</v>
      </c>
      <c r="D194" s="35">
        <v>23</v>
      </c>
      <c r="E194" s="35">
        <v>88.441079999999999</v>
      </c>
      <c r="F194" s="35">
        <v>88.956410000000005</v>
      </c>
    </row>
    <row r="195" spans="1:6" x14ac:dyDescent="0.2">
      <c r="A195" s="4">
        <v>193</v>
      </c>
      <c r="B195" s="35" t="s">
        <v>100</v>
      </c>
      <c r="C195" s="35">
        <v>9</v>
      </c>
      <c r="D195" s="35">
        <v>0</v>
      </c>
      <c r="E195" s="35">
        <v>97.414609999999996</v>
      </c>
      <c r="F195" s="35">
        <v>96.55247</v>
      </c>
    </row>
    <row r="196" spans="1:6" x14ac:dyDescent="0.2">
      <c r="A196" s="4">
        <v>194</v>
      </c>
      <c r="B196" s="35" t="s">
        <v>100</v>
      </c>
      <c r="C196" s="35">
        <v>9</v>
      </c>
      <c r="D196" s="35">
        <v>1</v>
      </c>
      <c r="E196" s="35">
        <v>96.411540000000002</v>
      </c>
      <c r="F196" s="35">
        <v>95.557680000000005</v>
      </c>
    </row>
    <row r="197" spans="1:6" x14ac:dyDescent="0.2">
      <c r="A197" s="4">
        <v>195</v>
      </c>
      <c r="B197" s="35" t="s">
        <v>100</v>
      </c>
      <c r="C197" s="35">
        <v>9</v>
      </c>
      <c r="D197" s="35">
        <v>2</v>
      </c>
      <c r="E197" s="35">
        <v>93.394009999999994</v>
      </c>
      <c r="F197" s="35">
        <v>92.565020000000004</v>
      </c>
    </row>
    <row r="198" spans="1:6" x14ac:dyDescent="0.2">
      <c r="A198" s="4">
        <v>196</v>
      </c>
      <c r="B198" s="35" t="s">
        <v>100</v>
      </c>
      <c r="C198" s="35">
        <v>9</v>
      </c>
      <c r="D198" s="35">
        <v>3</v>
      </c>
      <c r="E198" s="35">
        <v>95.5411</v>
      </c>
      <c r="F198" s="35">
        <v>94.695530000000005</v>
      </c>
    </row>
    <row r="199" spans="1:6" x14ac:dyDescent="0.2">
      <c r="A199" s="4">
        <v>197</v>
      </c>
      <c r="B199" s="35" t="s">
        <v>100</v>
      </c>
      <c r="C199" s="35">
        <v>9</v>
      </c>
      <c r="D199" s="35">
        <v>4</v>
      </c>
      <c r="E199" s="35">
        <v>97.414609999999996</v>
      </c>
      <c r="F199" s="35">
        <v>96.55247</v>
      </c>
    </row>
    <row r="200" spans="1:6" x14ac:dyDescent="0.2">
      <c r="A200" s="4">
        <v>198</v>
      </c>
      <c r="B200" s="35" t="s">
        <v>100</v>
      </c>
      <c r="C200" s="35">
        <v>9</v>
      </c>
      <c r="D200" s="35">
        <v>5</v>
      </c>
      <c r="E200" s="35">
        <v>99.238389999999995</v>
      </c>
      <c r="F200" s="35">
        <v>98.359660000000005</v>
      </c>
    </row>
    <row r="201" spans="1:6" x14ac:dyDescent="0.2">
      <c r="A201" s="4">
        <v>199</v>
      </c>
      <c r="B201" s="35" t="s">
        <v>100</v>
      </c>
      <c r="C201" s="35">
        <v>9</v>
      </c>
      <c r="D201" s="35">
        <v>6</v>
      </c>
      <c r="E201" s="35">
        <v>111.42455</v>
      </c>
      <c r="F201" s="35">
        <v>110.44634000000001</v>
      </c>
    </row>
    <row r="202" spans="1:6" x14ac:dyDescent="0.2">
      <c r="A202" s="4">
        <v>200</v>
      </c>
      <c r="B202" s="35" t="s">
        <v>100</v>
      </c>
      <c r="C202" s="35">
        <v>9</v>
      </c>
      <c r="D202" s="35">
        <v>7</v>
      </c>
      <c r="E202" s="35">
        <v>117.44301</v>
      </c>
      <c r="F202" s="35">
        <v>116.40678</v>
      </c>
    </row>
    <row r="203" spans="1:6" x14ac:dyDescent="0.2">
      <c r="A203" s="4">
        <v>201</v>
      </c>
      <c r="B203" s="35" t="s">
        <v>100</v>
      </c>
      <c r="C203" s="35">
        <v>9</v>
      </c>
      <c r="D203" s="35">
        <v>8</v>
      </c>
      <c r="E203" s="35">
        <v>108.13346</v>
      </c>
      <c r="F203" s="35">
        <v>105.82886000000001</v>
      </c>
    </row>
    <row r="204" spans="1:6" x14ac:dyDescent="0.2">
      <c r="A204" s="4">
        <v>202</v>
      </c>
      <c r="B204" s="35" t="s">
        <v>100</v>
      </c>
      <c r="C204" s="35">
        <v>9</v>
      </c>
      <c r="D204" s="35">
        <v>9</v>
      </c>
      <c r="E204" s="35">
        <v>81.282470000000004</v>
      </c>
      <c r="F204" s="35">
        <v>79.558170000000004</v>
      </c>
    </row>
    <row r="205" spans="1:6" x14ac:dyDescent="0.2">
      <c r="A205" s="4">
        <v>203</v>
      </c>
      <c r="B205" s="35" t="s">
        <v>100</v>
      </c>
      <c r="C205" s="35">
        <v>9</v>
      </c>
      <c r="D205" s="35">
        <v>10</v>
      </c>
      <c r="E205" s="35">
        <v>80.768500000000003</v>
      </c>
      <c r="F205" s="35">
        <v>79.060779999999994</v>
      </c>
    </row>
    <row r="206" spans="1:6" x14ac:dyDescent="0.2">
      <c r="A206" s="4">
        <v>204</v>
      </c>
      <c r="B206" s="35" t="s">
        <v>100</v>
      </c>
      <c r="C206" s="35">
        <v>9</v>
      </c>
      <c r="D206" s="35">
        <v>11</v>
      </c>
      <c r="E206" s="35">
        <v>80.519800000000004</v>
      </c>
      <c r="F206" s="35">
        <v>78.803790000000006</v>
      </c>
    </row>
    <row r="207" spans="1:6" x14ac:dyDescent="0.2">
      <c r="A207" s="4">
        <v>205</v>
      </c>
      <c r="B207" s="35" t="s">
        <v>100</v>
      </c>
      <c r="C207" s="35">
        <v>9</v>
      </c>
      <c r="D207" s="35">
        <v>12</v>
      </c>
      <c r="E207" s="35">
        <v>76.946849999999998</v>
      </c>
      <c r="F207" s="35">
        <v>75.313739999999996</v>
      </c>
    </row>
    <row r="208" spans="1:6" x14ac:dyDescent="0.2">
      <c r="A208" s="4">
        <v>206</v>
      </c>
      <c r="B208" s="35" t="s">
        <v>100</v>
      </c>
      <c r="C208" s="35">
        <v>9</v>
      </c>
      <c r="D208" s="35">
        <v>13</v>
      </c>
      <c r="E208" s="35">
        <v>2.5615800000000002</v>
      </c>
      <c r="F208" s="35">
        <v>2.5118399999999999</v>
      </c>
    </row>
    <row r="209" spans="1:6" x14ac:dyDescent="0.2">
      <c r="A209" s="4">
        <v>207</v>
      </c>
      <c r="B209" s="35" t="s">
        <v>100</v>
      </c>
      <c r="C209" s="35">
        <v>9</v>
      </c>
      <c r="D209" s="35">
        <v>14</v>
      </c>
      <c r="E209" s="35">
        <v>0</v>
      </c>
      <c r="F209" s="35">
        <v>0</v>
      </c>
    </row>
    <row r="210" spans="1:6" x14ac:dyDescent="0.2">
      <c r="A210" s="4">
        <v>208</v>
      </c>
      <c r="B210" s="35" t="s">
        <v>100</v>
      </c>
      <c r="C210" s="35">
        <v>9</v>
      </c>
      <c r="D210" s="35">
        <v>15</v>
      </c>
      <c r="E210" s="35">
        <v>0</v>
      </c>
      <c r="F210" s="35">
        <v>0</v>
      </c>
    </row>
    <row r="211" spans="1:6" x14ac:dyDescent="0.2">
      <c r="A211" s="4">
        <v>209</v>
      </c>
      <c r="B211" s="35" t="s">
        <v>100</v>
      </c>
      <c r="C211" s="35">
        <v>9</v>
      </c>
      <c r="D211" s="35">
        <v>16</v>
      </c>
      <c r="E211" s="35">
        <v>86.513400000000004</v>
      </c>
      <c r="F211" s="35">
        <v>84.664749999999998</v>
      </c>
    </row>
    <row r="212" spans="1:6" x14ac:dyDescent="0.2">
      <c r="A212" s="4">
        <v>210</v>
      </c>
      <c r="B212" s="35" t="s">
        <v>100</v>
      </c>
      <c r="C212" s="35">
        <v>9</v>
      </c>
      <c r="D212" s="35">
        <v>17</v>
      </c>
      <c r="E212" s="35">
        <v>161.11421000000001</v>
      </c>
      <c r="F212" s="35">
        <v>157.68218999999999</v>
      </c>
    </row>
    <row r="213" spans="1:6" x14ac:dyDescent="0.2">
      <c r="A213" s="4">
        <v>211</v>
      </c>
      <c r="B213" s="35" t="s">
        <v>100</v>
      </c>
      <c r="C213" s="35">
        <v>9</v>
      </c>
      <c r="D213" s="35">
        <v>18</v>
      </c>
      <c r="E213" s="35">
        <v>113.96955</v>
      </c>
      <c r="F213" s="35">
        <v>113.06595</v>
      </c>
    </row>
    <row r="214" spans="1:6" x14ac:dyDescent="0.2">
      <c r="A214" s="4">
        <v>212</v>
      </c>
      <c r="B214" s="35" t="s">
        <v>100</v>
      </c>
      <c r="C214" s="35">
        <v>9</v>
      </c>
      <c r="D214" s="35">
        <v>19</v>
      </c>
      <c r="E214" s="35">
        <v>105.72938000000001</v>
      </c>
      <c r="F214" s="35">
        <v>104.8921</v>
      </c>
    </row>
    <row r="215" spans="1:6" x14ac:dyDescent="0.2">
      <c r="A215" s="4">
        <v>213</v>
      </c>
      <c r="B215" s="35" t="s">
        <v>100</v>
      </c>
      <c r="C215" s="35">
        <v>9</v>
      </c>
      <c r="D215" s="35">
        <v>20</v>
      </c>
      <c r="E215" s="35">
        <v>95.499650000000003</v>
      </c>
      <c r="F215" s="35">
        <v>94.736980000000003</v>
      </c>
    </row>
    <row r="216" spans="1:6" x14ac:dyDescent="0.2">
      <c r="A216" s="4">
        <v>214</v>
      </c>
      <c r="B216" s="35" t="s">
        <v>100</v>
      </c>
      <c r="C216" s="35">
        <v>9</v>
      </c>
      <c r="D216" s="35">
        <v>21</v>
      </c>
      <c r="E216" s="35">
        <v>98.376239999999996</v>
      </c>
      <c r="F216" s="35">
        <v>97.596990000000005</v>
      </c>
    </row>
    <row r="217" spans="1:6" x14ac:dyDescent="0.2">
      <c r="A217" s="4">
        <v>215</v>
      </c>
      <c r="B217" s="35" t="s">
        <v>100</v>
      </c>
      <c r="C217" s="35">
        <v>9</v>
      </c>
      <c r="D217" s="35">
        <v>22</v>
      </c>
      <c r="E217" s="35">
        <v>114.44207</v>
      </c>
      <c r="F217" s="35">
        <v>113.53018</v>
      </c>
    </row>
    <row r="218" spans="1:6" x14ac:dyDescent="0.2">
      <c r="A218" s="4">
        <v>216</v>
      </c>
      <c r="B218" s="35" t="s">
        <v>100</v>
      </c>
      <c r="C218" s="35">
        <v>9</v>
      </c>
      <c r="D218" s="35">
        <v>23</v>
      </c>
      <c r="E218" s="35">
        <v>112.00484</v>
      </c>
      <c r="F218" s="35">
        <v>111.10953000000001</v>
      </c>
    </row>
    <row r="219" spans="1:6" x14ac:dyDescent="0.2">
      <c r="A219" s="4">
        <v>217</v>
      </c>
      <c r="B219" s="35" t="s">
        <v>100</v>
      </c>
      <c r="C219" s="35">
        <v>10</v>
      </c>
      <c r="D219" s="35">
        <v>0</v>
      </c>
      <c r="E219" s="35">
        <v>90.563370000000006</v>
      </c>
      <c r="F219" s="35">
        <v>89.552719999999994</v>
      </c>
    </row>
    <row r="220" spans="1:6" x14ac:dyDescent="0.2">
      <c r="A220" s="4">
        <v>218</v>
      </c>
      <c r="B220" s="35" t="s">
        <v>100</v>
      </c>
      <c r="C220" s="35">
        <v>10</v>
      </c>
      <c r="D220" s="35">
        <v>1</v>
      </c>
      <c r="E220" s="35">
        <v>90.563370000000006</v>
      </c>
      <c r="F220" s="35">
        <v>89.552719999999994</v>
      </c>
    </row>
    <row r="221" spans="1:6" x14ac:dyDescent="0.2">
      <c r="A221" s="4">
        <v>219</v>
      </c>
      <c r="B221" s="35" t="s">
        <v>100</v>
      </c>
      <c r="C221" s="35">
        <v>10</v>
      </c>
      <c r="D221" s="35">
        <v>2</v>
      </c>
      <c r="E221" s="35">
        <v>80.276179999999997</v>
      </c>
      <c r="F221" s="35">
        <v>79.37236</v>
      </c>
    </row>
    <row r="222" spans="1:6" x14ac:dyDescent="0.2">
      <c r="A222" s="4">
        <v>220</v>
      </c>
      <c r="B222" s="35" t="s">
        <v>100</v>
      </c>
      <c r="C222" s="35">
        <v>10</v>
      </c>
      <c r="D222" s="35">
        <v>3</v>
      </c>
      <c r="E222" s="35">
        <v>51.148339999999997</v>
      </c>
      <c r="F222" s="35">
        <v>50.581389999999999</v>
      </c>
    </row>
    <row r="223" spans="1:6" x14ac:dyDescent="0.2">
      <c r="A223" s="4">
        <v>221</v>
      </c>
      <c r="B223" s="35" t="s">
        <v>100</v>
      </c>
      <c r="C223" s="35">
        <v>10</v>
      </c>
      <c r="D223" s="35">
        <v>4</v>
      </c>
      <c r="E223" s="35">
        <v>51.148339999999997</v>
      </c>
      <c r="F223" s="35">
        <v>50.581389999999999</v>
      </c>
    </row>
    <row r="224" spans="1:6" x14ac:dyDescent="0.2">
      <c r="A224" s="4">
        <v>222</v>
      </c>
      <c r="B224" s="35" t="s">
        <v>100</v>
      </c>
      <c r="C224" s="35">
        <v>10</v>
      </c>
      <c r="D224" s="35">
        <v>5</v>
      </c>
      <c r="E224" s="35">
        <v>51.148339999999997</v>
      </c>
      <c r="F224" s="35">
        <v>50.581389999999999</v>
      </c>
    </row>
    <row r="225" spans="1:6" x14ac:dyDescent="0.2">
      <c r="A225" s="4">
        <v>223</v>
      </c>
      <c r="B225" s="35" t="s">
        <v>100</v>
      </c>
      <c r="C225" s="35">
        <v>10</v>
      </c>
      <c r="D225" s="35">
        <v>6</v>
      </c>
      <c r="E225" s="35">
        <v>84.548810000000003</v>
      </c>
      <c r="F225" s="35">
        <v>83.603909999999999</v>
      </c>
    </row>
    <row r="226" spans="1:6" x14ac:dyDescent="0.2">
      <c r="A226" s="4">
        <v>224</v>
      </c>
      <c r="B226" s="35" t="s">
        <v>100</v>
      </c>
      <c r="C226" s="35">
        <v>10</v>
      </c>
      <c r="D226" s="35">
        <v>7</v>
      </c>
      <c r="E226" s="35">
        <v>102.03373999999999</v>
      </c>
      <c r="F226" s="35">
        <v>100.89163000000001</v>
      </c>
    </row>
    <row r="227" spans="1:6" x14ac:dyDescent="0.2">
      <c r="A227" s="4">
        <v>225</v>
      </c>
      <c r="B227" s="35" t="s">
        <v>100</v>
      </c>
      <c r="C227" s="35">
        <v>10</v>
      </c>
      <c r="D227" s="35">
        <v>8</v>
      </c>
      <c r="E227" s="35">
        <v>85.71557</v>
      </c>
      <c r="F227" s="35">
        <v>83.9983</v>
      </c>
    </row>
    <row r="228" spans="1:6" x14ac:dyDescent="0.2">
      <c r="A228" s="4">
        <v>226</v>
      </c>
      <c r="B228" s="35" t="s">
        <v>100</v>
      </c>
      <c r="C228" s="35">
        <v>10</v>
      </c>
      <c r="D228" s="35">
        <v>9</v>
      </c>
      <c r="E228" s="35">
        <v>77.934449999999998</v>
      </c>
      <c r="F228" s="35">
        <v>76.3733</v>
      </c>
    </row>
    <row r="229" spans="1:6" x14ac:dyDescent="0.2">
      <c r="A229" s="4">
        <v>227</v>
      </c>
      <c r="B229" s="35" t="s">
        <v>100</v>
      </c>
      <c r="C229" s="35">
        <v>10</v>
      </c>
      <c r="D229" s="35">
        <v>10</v>
      </c>
      <c r="E229" s="35">
        <v>79.323059999999998</v>
      </c>
      <c r="F229" s="35">
        <v>77.729039999999998</v>
      </c>
    </row>
    <row r="230" spans="1:6" x14ac:dyDescent="0.2">
      <c r="A230" s="4">
        <v>228</v>
      </c>
      <c r="B230" s="35" t="s">
        <v>100</v>
      </c>
      <c r="C230" s="35">
        <v>10</v>
      </c>
      <c r="D230" s="35">
        <v>11</v>
      </c>
      <c r="E230" s="35">
        <v>79.553120000000007</v>
      </c>
      <c r="F230" s="35">
        <v>77.950879999999998</v>
      </c>
    </row>
    <row r="231" spans="1:6" x14ac:dyDescent="0.2">
      <c r="A231" s="4">
        <v>229</v>
      </c>
      <c r="B231" s="35" t="s">
        <v>100</v>
      </c>
      <c r="C231" s="35">
        <v>10</v>
      </c>
      <c r="D231" s="35">
        <v>12</v>
      </c>
      <c r="E231" s="35">
        <v>88.081950000000006</v>
      </c>
      <c r="F231" s="35">
        <v>86.315380000000005</v>
      </c>
    </row>
    <row r="232" spans="1:6" x14ac:dyDescent="0.2">
      <c r="A232" s="4">
        <v>230</v>
      </c>
      <c r="B232" s="35" t="s">
        <v>100</v>
      </c>
      <c r="C232" s="35">
        <v>10</v>
      </c>
      <c r="D232" s="35">
        <v>13</v>
      </c>
      <c r="E232" s="35">
        <v>79.446309999999997</v>
      </c>
      <c r="F232" s="35">
        <v>77.844070000000002</v>
      </c>
    </row>
    <row r="233" spans="1:6" x14ac:dyDescent="0.2">
      <c r="A233" s="4">
        <v>231</v>
      </c>
      <c r="B233" s="35" t="s">
        <v>100</v>
      </c>
      <c r="C233" s="35">
        <v>10</v>
      </c>
      <c r="D233" s="35">
        <v>14</v>
      </c>
      <c r="E233" s="35">
        <v>69.660330000000002</v>
      </c>
      <c r="F233" s="35">
        <v>68.263509999999997</v>
      </c>
    </row>
    <row r="234" spans="1:6" x14ac:dyDescent="0.2">
      <c r="A234" s="4">
        <v>232</v>
      </c>
      <c r="B234" s="35" t="s">
        <v>100</v>
      </c>
      <c r="C234" s="35">
        <v>10</v>
      </c>
      <c r="D234" s="35">
        <v>15</v>
      </c>
      <c r="E234" s="35">
        <v>27.862490000000001</v>
      </c>
      <c r="F234" s="35">
        <v>27.30376</v>
      </c>
    </row>
    <row r="235" spans="1:6" x14ac:dyDescent="0.2">
      <c r="A235" s="4">
        <v>233</v>
      </c>
      <c r="B235" s="35" t="s">
        <v>100</v>
      </c>
      <c r="C235" s="35">
        <v>10</v>
      </c>
      <c r="D235" s="35">
        <v>16</v>
      </c>
      <c r="E235" s="35">
        <v>96.676519999999996</v>
      </c>
      <c r="F235" s="35">
        <v>94.729179999999999</v>
      </c>
    </row>
    <row r="236" spans="1:6" x14ac:dyDescent="0.2">
      <c r="A236" s="4">
        <v>234</v>
      </c>
      <c r="B236" s="35" t="s">
        <v>100</v>
      </c>
      <c r="C236" s="35">
        <v>10</v>
      </c>
      <c r="D236" s="35">
        <v>17</v>
      </c>
      <c r="E236" s="35">
        <v>133.87306000000001</v>
      </c>
      <c r="F236" s="35">
        <v>131.18624</v>
      </c>
    </row>
    <row r="237" spans="1:6" x14ac:dyDescent="0.2">
      <c r="A237" s="4">
        <v>235</v>
      </c>
      <c r="B237" s="35" t="s">
        <v>100</v>
      </c>
      <c r="C237" s="35">
        <v>10</v>
      </c>
      <c r="D237" s="35">
        <v>18</v>
      </c>
      <c r="E237" s="35">
        <v>118.36834</v>
      </c>
      <c r="F237" s="35">
        <v>118.06433</v>
      </c>
    </row>
    <row r="238" spans="1:6" x14ac:dyDescent="0.2">
      <c r="A238" s="4">
        <v>236</v>
      </c>
      <c r="B238" s="35" t="s">
        <v>100</v>
      </c>
      <c r="C238" s="35">
        <v>10</v>
      </c>
      <c r="D238" s="35">
        <v>19</v>
      </c>
      <c r="E238" s="35">
        <v>118.36834</v>
      </c>
      <c r="F238" s="35">
        <v>118.06433</v>
      </c>
    </row>
    <row r="239" spans="1:6" x14ac:dyDescent="0.2">
      <c r="A239" s="4">
        <v>237</v>
      </c>
      <c r="B239" s="35" t="s">
        <v>100</v>
      </c>
      <c r="C239" s="35">
        <v>10</v>
      </c>
      <c r="D239" s="35">
        <v>20</v>
      </c>
      <c r="E239" s="35">
        <v>118.36834</v>
      </c>
      <c r="F239" s="35">
        <v>118.06433</v>
      </c>
    </row>
    <row r="240" spans="1:6" x14ac:dyDescent="0.2">
      <c r="A240" s="4">
        <v>238</v>
      </c>
      <c r="B240" s="35" t="s">
        <v>100</v>
      </c>
      <c r="C240" s="35">
        <v>10</v>
      </c>
      <c r="D240" s="35">
        <v>21</v>
      </c>
      <c r="E240" s="35">
        <v>118.36834</v>
      </c>
      <c r="F240" s="35">
        <v>118.06433</v>
      </c>
    </row>
    <row r="241" spans="1:6" x14ac:dyDescent="0.2">
      <c r="A241" s="4">
        <v>239</v>
      </c>
      <c r="B241" s="35" t="s">
        <v>100</v>
      </c>
      <c r="C241" s="35">
        <v>10</v>
      </c>
      <c r="D241" s="35">
        <v>22</v>
      </c>
      <c r="E241" s="35">
        <v>156.40298000000001</v>
      </c>
      <c r="F241" s="35">
        <v>156.00037</v>
      </c>
    </row>
    <row r="242" spans="1:6" x14ac:dyDescent="0.2">
      <c r="A242" s="4">
        <v>240</v>
      </c>
      <c r="B242" s="35" t="s">
        <v>100</v>
      </c>
      <c r="C242" s="35">
        <v>10</v>
      </c>
      <c r="D242" s="35">
        <v>23</v>
      </c>
      <c r="E242" s="35">
        <v>222.90814</v>
      </c>
      <c r="F242" s="35">
        <v>222.34119999999999</v>
      </c>
    </row>
    <row r="243" spans="1:6" x14ac:dyDescent="0.2">
      <c r="A243" s="4">
        <v>241</v>
      </c>
      <c r="B243" s="35" t="s">
        <v>100</v>
      </c>
      <c r="C243" s="35">
        <v>11</v>
      </c>
      <c r="D243" s="35">
        <v>0</v>
      </c>
      <c r="E243" s="35">
        <v>316.11066</v>
      </c>
      <c r="F243" s="35">
        <v>314.82850999999999</v>
      </c>
    </row>
    <row r="244" spans="1:6" x14ac:dyDescent="0.2">
      <c r="A244" s="4">
        <v>242</v>
      </c>
      <c r="B244" s="35" t="s">
        <v>100</v>
      </c>
      <c r="C244" s="35">
        <v>11</v>
      </c>
      <c r="D244" s="35">
        <v>1</v>
      </c>
      <c r="E244" s="35">
        <v>293.67727000000002</v>
      </c>
      <c r="F244" s="35">
        <v>292.48611</v>
      </c>
    </row>
    <row r="245" spans="1:6" x14ac:dyDescent="0.2">
      <c r="A245" s="4">
        <v>243</v>
      </c>
      <c r="B245" s="35" t="s">
        <v>100</v>
      </c>
      <c r="C245" s="35">
        <v>11</v>
      </c>
      <c r="D245" s="35">
        <v>2</v>
      </c>
      <c r="E245" s="35">
        <v>280.65730000000002</v>
      </c>
      <c r="F245" s="35">
        <v>279.51576999999997</v>
      </c>
    </row>
    <row r="246" spans="1:6" x14ac:dyDescent="0.2">
      <c r="A246" s="4">
        <v>244</v>
      </c>
      <c r="B246" s="35" t="s">
        <v>100</v>
      </c>
      <c r="C246" s="35">
        <v>11</v>
      </c>
      <c r="D246" s="35">
        <v>3</v>
      </c>
      <c r="E246" s="35">
        <v>64.967500000000001</v>
      </c>
      <c r="F246" s="35">
        <v>64.702799999999996</v>
      </c>
    </row>
    <row r="247" spans="1:6" x14ac:dyDescent="0.2">
      <c r="A247" s="4">
        <v>245</v>
      </c>
      <c r="B247" s="35" t="s">
        <v>100</v>
      </c>
      <c r="C247" s="35">
        <v>11</v>
      </c>
      <c r="D247" s="35">
        <v>4</v>
      </c>
      <c r="E247" s="35">
        <v>58.705669999999998</v>
      </c>
      <c r="F247" s="35">
        <v>58.465789999999998</v>
      </c>
    </row>
    <row r="248" spans="1:6" x14ac:dyDescent="0.2">
      <c r="A248" s="4">
        <v>246</v>
      </c>
      <c r="B248" s="35" t="s">
        <v>100</v>
      </c>
      <c r="C248" s="35">
        <v>11</v>
      </c>
      <c r="D248" s="35">
        <v>5</v>
      </c>
      <c r="E248" s="35">
        <v>224.59863000000001</v>
      </c>
      <c r="F248" s="35">
        <v>223.69699</v>
      </c>
    </row>
    <row r="249" spans="1:6" x14ac:dyDescent="0.2">
      <c r="A249" s="4">
        <v>247</v>
      </c>
      <c r="B249" s="35" t="s">
        <v>100</v>
      </c>
      <c r="C249" s="35">
        <v>11</v>
      </c>
      <c r="D249" s="35">
        <v>6</v>
      </c>
      <c r="E249" s="35">
        <v>246.51088999999999</v>
      </c>
      <c r="F249" s="35">
        <v>245.51826</v>
      </c>
    </row>
    <row r="250" spans="1:6" x14ac:dyDescent="0.2">
      <c r="A250" s="4">
        <v>248</v>
      </c>
      <c r="B250" s="35" t="s">
        <v>100</v>
      </c>
      <c r="C250" s="35">
        <v>11</v>
      </c>
      <c r="D250" s="35">
        <v>7</v>
      </c>
      <c r="E250" s="35">
        <v>246.51088999999999</v>
      </c>
      <c r="F250" s="35">
        <v>245.51826</v>
      </c>
    </row>
    <row r="251" spans="1:6" x14ac:dyDescent="0.2">
      <c r="A251" s="4">
        <v>249</v>
      </c>
      <c r="B251" s="35" t="s">
        <v>100</v>
      </c>
      <c r="C251" s="35">
        <v>11</v>
      </c>
      <c r="D251" s="35">
        <v>8</v>
      </c>
      <c r="E251" s="35">
        <v>58.755310000000001</v>
      </c>
      <c r="F251" s="35">
        <v>58.697400000000002</v>
      </c>
    </row>
    <row r="252" spans="1:6" x14ac:dyDescent="0.2">
      <c r="A252" s="4">
        <v>250</v>
      </c>
      <c r="B252" s="35" t="s">
        <v>100</v>
      </c>
      <c r="C252" s="35">
        <v>11</v>
      </c>
      <c r="D252" s="35">
        <v>9</v>
      </c>
      <c r="E252" s="35">
        <v>161.88108</v>
      </c>
      <c r="F252" s="35">
        <v>161.72391999999999</v>
      </c>
    </row>
    <row r="253" spans="1:6" x14ac:dyDescent="0.2">
      <c r="A253" s="4">
        <v>251</v>
      </c>
      <c r="B253" s="35" t="s">
        <v>100</v>
      </c>
      <c r="C253" s="35">
        <v>11</v>
      </c>
      <c r="D253" s="35">
        <v>10</v>
      </c>
      <c r="E253" s="35">
        <v>129.65376000000001</v>
      </c>
      <c r="F253" s="35">
        <v>129.52968000000001</v>
      </c>
    </row>
    <row r="254" spans="1:6" x14ac:dyDescent="0.2">
      <c r="A254" s="4">
        <v>252</v>
      </c>
      <c r="B254" s="35" t="s">
        <v>100</v>
      </c>
      <c r="C254" s="35">
        <v>11</v>
      </c>
      <c r="D254" s="35">
        <v>11</v>
      </c>
      <c r="E254" s="35">
        <v>181.21251000000001</v>
      </c>
      <c r="F254" s="35">
        <v>181.03880000000001</v>
      </c>
    </row>
    <row r="255" spans="1:6" x14ac:dyDescent="0.2">
      <c r="A255" s="4">
        <v>253</v>
      </c>
      <c r="B255" s="35" t="s">
        <v>100</v>
      </c>
      <c r="C255" s="35">
        <v>11</v>
      </c>
      <c r="D255" s="35">
        <v>12</v>
      </c>
      <c r="E255" s="35">
        <v>279.69774999999998</v>
      </c>
      <c r="F255" s="35">
        <v>279.43304999999998</v>
      </c>
    </row>
    <row r="256" spans="1:6" x14ac:dyDescent="0.2">
      <c r="A256" s="4">
        <v>254</v>
      </c>
      <c r="B256" s="35" t="s">
        <v>100</v>
      </c>
      <c r="C256" s="35">
        <v>11</v>
      </c>
      <c r="D256" s="35">
        <v>13</v>
      </c>
      <c r="E256" s="35">
        <v>290.60838999999999</v>
      </c>
      <c r="F256" s="35">
        <v>290.32715000000002</v>
      </c>
    </row>
    <row r="257" spans="1:6" x14ac:dyDescent="0.2">
      <c r="A257" s="4">
        <v>255</v>
      </c>
      <c r="B257" s="35" t="s">
        <v>100</v>
      </c>
      <c r="C257" s="35">
        <v>11</v>
      </c>
      <c r="D257" s="35">
        <v>14</v>
      </c>
      <c r="E257" s="35">
        <v>290.60838999999999</v>
      </c>
      <c r="F257" s="35">
        <v>290.32715000000002</v>
      </c>
    </row>
    <row r="258" spans="1:6" x14ac:dyDescent="0.2">
      <c r="A258" s="4">
        <v>256</v>
      </c>
      <c r="B258" s="35" t="s">
        <v>100</v>
      </c>
      <c r="C258" s="35">
        <v>11</v>
      </c>
      <c r="D258" s="35">
        <v>15</v>
      </c>
      <c r="E258" s="35">
        <v>290.60838999999999</v>
      </c>
      <c r="F258" s="35">
        <v>290.32715000000002</v>
      </c>
    </row>
    <row r="259" spans="1:6" x14ac:dyDescent="0.2">
      <c r="A259" s="4">
        <v>257</v>
      </c>
      <c r="B259" s="35" t="s">
        <v>100</v>
      </c>
      <c r="C259" s="35">
        <v>11</v>
      </c>
      <c r="D259" s="35">
        <v>16</v>
      </c>
      <c r="E259" s="35">
        <v>290.60838999999999</v>
      </c>
      <c r="F259" s="35">
        <v>290.32715000000002</v>
      </c>
    </row>
    <row r="260" spans="1:6" x14ac:dyDescent="0.2">
      <c r="A260" s="4">
        <v>258</v>
      </c>
      <c r="B260" s="35" t="s">
        <v>100</v>
      </c>
      <c r="C260" s="35">
        <v>11</v>
      </c>
      <c r="D260" s="35">
        <v>17</v>
      </c>
      <c r="E260" s="35">
        <v>290.60838999999999</v>
      </c>
      <c r="F260" s="35">
        <v>290.32715000000002</v>
      </c>
    </row>
    <row r="261" spans="1:6" x14ac:dyDescent="0.2">
      <c r="A261" s="4">
        <v>259</v>
      </c>
      <c r="B261" s="35" t="s">
        <v>100</v>
      </c>
      <c r="C261" s="35">
        <v>11</v>
      </c>
      <c r="D261" s="35">
        <v>18</v>
      </c>
      <c r="E261" s="35">
        <v>289.58267999999998</v>
      </c>
      <c r="F261" s="35">
        <v>288.22608000000002</v>
      </c>
    </row>
    <row r="262" spans="1:6" x14ac:dyDescent="0.2">
      <c r="A262" s="4">
        <v>260</v>
      </c>
      <c r="B262" s="35" t="s">
        <v>100</v>
      </c>
      <c r="C262" s="35">
        <v>11</v>
      </c>
      <c r="D262" s="35">
        <v>19</v>
      </c>
      <c r="E262" s="35">
        <v>269.36615</v>
      </c>
      <c r="F262" s="35">
        <v>268.10055</v>
      </c>
    </row>
    <row r="263" spans="1:6" x14ac:dyDescent="0.2">
      <c r="A263" s="4">
        <v>261</v>
      </c>
      <c r="B263" s="35" t="s">
        <v>100</v>
      </c>
      <c r="C263" s="35">
        <v>11</v>
      </c>
      <c r="D263" s="35">
        <v>20</v>
      </c>
      <c r="E263" s="35">
        <v>188.83093</v>
      </c>
      <c r="F263" s="35">
        <v>187.94584</v>
      </c>
    </row>
    <row r="264" spans="1:6" x14ac:dyDescent="0.2">
      <c r="A264" s="4">
        <v>262</v>
      </c>
      <c r="B264" s="35" t="s">
        <v>100</v>
      </c>
      <c r="C264" s="35">
        <v>11</v>
      </c>
      <c r="D264" s="35">
        <v>21</v>
      </c>
      <c r="E264" s="35">
        <v>58.680860000000003</v>
      </c>
      <c r="F264" s="35">
        <v>58.399610000000003</v>
      </c>
    </row>
    <row r="265" spans="1:6" x14ac:dyDescent="0.2">
      <c r="A265" s="4">
        <v>263</v>
      </c>
      <c r="B265" s="35" t="s">
        <v>100</v>
      </c>
      <c r="C265" s="35">
        <v>11</v>
      </c>
      <c r="D265" s="35">
        <v>22</v>
      </c>
      <c r="E265" s="35">
        <v>58.680860000000003</v>
      </c>
      <c r="F265" s="35">
        <v>58.399610000000003</v>
      </c>
    </row>
    <row r="266" spans="1:6" x14ac:dyDescent="0.2">
      <c r="A266" s="4">
        <v>264</v>
      </c>
      <c r="B266" s="35" t="s">
        <v>100</v>
      </c>
      <c r="C266" s="35">
        <v>11</v>
      </c>
      <c r="D266" s="35">
        <v>23</v>
      </c>
      <c r="E266" s="35">
        <v>62.014429999999997</v>
      </c>
      <c r="F266" s="35">
        <v>61.716650000000001</v>
      </c>
    </row>
    <row r="267" spans="1:6" x14ac:dyDescent="0.2">
      <c r="A267" s="4">
        <v>265</v>
      </c>
      <c r="B267" s="35" t="s">
        <v>100</v>
      </c>
      <c r="C267" s="35">
        <v>12</v>
      </c>
      <c r="D267" s="35">
        <v>0</v>
      </c>
      <c r="E267" s="35">
        <v>58.407890000000002</v>
      </c>
      <c r="F267" s="35">
        <v>58.035649999999997</v>
      </c>
    </row>
    <row r="268" spans="1:6" x14ac:dyDescent="0.2">
      <c r="A268" s="4">
        <v>266</v>
      </c>
      <c r="B268" s="35" t="s">
        <v>100</v>
      </c>
      <c r="C268" s="35">
        <v>12</v>
      </c>
      <c r="D268" s="35">
        <v>1</v>
      </c>
      <c r="E268" s="35">
        <v>58.407890000000002</v>
      </c>
      <c r="F268" s="35">
        <v>58.035649999999997</v>
      </c>
    </row>
    <row r="269" spans="1:6" x14ac:dyDescent="0.2">
      <c r="A269" s="4">
        <v>267</v>
      </c>
      <c r="B269" s="35" t="s">
        <v>100</v>
      </c>
      <c r="C269" s="35">
        <v>12</v>
      </c>
      <c r="D269" s="35">
        <v>2</v>
      </c>
      <c r="E269" s="35">
        <v>27.25591</v>
      </c>
      <c r="F269" s="35">
        <v>27.0822</v>
      </c>
    </row>
    <row r="270" spans="1:6" x14ac:dyDescent="0.2">
      <c r="A270" s="4">
        <v>268</v>
      </c>
      <c r="B270" s="35" t="s">
        <v>100</v>
      </c>
      <c r="C270" s="35">
        <v>12</v>
      </c>
      <c r="D270" s="35">
        <v>3</v>
      </c>
      <c r="E270" s="35">
        <v>0</v>
      </c>
      <c r="F270" s="35">
        <v>0</v>
      </c>
    </row>
    <row r="271" spans="1:6" x14ac:dyDescent="0.2">
      <c r="A271" s="4">
        <v>269</v>
      </c>
      <c r="B271" s="35" t="s">
        <v>100</v>
      </c>
      <c r="C271" s="35">
        <v>12</v>
      </c>
      <c r="D271" s="35">
        <v>4</v>
      </c>
      <c r="E271" s="35">
        <v>0</v>
      </c>
      <c r="F271" s="35">
        <v>0</v>
      </c>
    </row>
    <row r="272" spans="1:6" x14ac:dyDescent="0.2">
      <c r="A272" s="4">
        <v>270</v>
      </c>
      <c r="B272" s="35" t="s">
        <v>100</v>
      </c>
      <c r="C272" s="35">
        <v>12</v>
      </c>
      <c r="D272" s="35">
        <v>5</v>
      </c>
      <c r="E272" s="35">
        <v>0</v>
      </c>
      <c r="F272" s="35">
        <v>0</v>
      </c>
    </row>
    <row r="273" spans="1:6" x14ac:dyDescent="0.2">
      <c r="A273" s="4">
        <v>271</v>
      </c>
      <c r="B273" s="35" t="s">
        <v>100</v>
      </c>
      <c r="C273" s="35">
        <v>12</v>
      </c>
      <c r="D273" s="35">
        <v>6</v>
      </c>
      <c r="E273" s="35">
        <v>0</v>
      </c>
      <c r="F273" s="35">
        <v>0</v>
      </c>
    </row>
    <row r="274" spans="1:6" x14ac:dyDescent="0.2">
      <c r="A274" s="4">
        <v>272</v>
      </c>
      <c r="B274" s="35" t="s">
        <v>100</v>
      </c>
      <c r="C274" s="35">
        <v>12</v>
      </c>
      <c r="D274" s="35">
        <v>7</v>
      </c>
      <c r="E274" s="35">
        <v>0</v>
      </c>
      <c r="F274" s="35">
        <v>0</v>
      </c>
    </row>
    <row r="275" spans="1:6" x14ac:dyDescent="0.2">
      <c r="A275" s="4">
        <v>273</v>
      </c>
      <c r="B275" s="35" t="s">
        <v>100</v>
      </c>
      <c r="C275" s="35">
        <v>12</v>
      </c>
      <c r="D275" s="35">
        <v>8</v>
      </c>
      <c r="E275" s="35">
        <v>0</v>
      </c>
      <c r="F275" s="35">
        <v>0</v>
      </c>
    </row>
    <row r="276" spans="1:6" x14ac:dyDescent="0.2">
      <c r="A276" s="4">
        <v>274</v>
      </c>
      <c r="B276" s="35" t="s">
        <v>100</v>
      </c>
      <c r="C276" s="35">
        <v>12</v>
      </c>
      <c r="D276" s="35">
        <v>9</v>
      </c>
      <c r="E276" s="35">
        <v>0</v>
      </c>
      <c r="F276" s="35">
        <v>0</v>
      </c>
    </row>
    <row r="277" spans="1:6" x14ac:dyDescent="0.2">
      <c r="A277" s="4">
        <v>275</v>
      </c>
      <c r="B277" s="35" t="s">
        <v>100</v>
      </c>
      <c r="C277" s="35">
        <v>12</v>
      </c>
      <c r="D277" s="35">
        <v>10</v>
      </c>
      <c r="E277" s="35">
        <v>22.408580000000001</v>
      </c>
      <c r="F277" s="35">
        <v>22.19351</v>
      </c>
    </row>
    <row r="278" spans="1:6" x14ac:dyDescent="0.2">
      <c r="A278" s="4">
        <v>276</v>
      </c>
      <c r="B278" s="35" t="s">
        <v>100</v>
      </c>
      <c r="C278" s="35">
        <v>12</v>
      </c>
      <c r="D278" s="35">
        <v>11</v>
      </c>
      <c r="E278" s="35">
        <v>58.449249999999999</v>
      </c>
      <c r="F278" s="35">
        <v>57.903300000000002</v>
      </c>
    </row>
    <row r="279" spans="1:6" x14ac:dyDescent="0.2">
      <c r="A279" s="4">
        <v>277</v>
      </c>
      <c r="B279" s="35" t="s">
        <v>100</v>
      </c>
      <c r="C279" s="35">
        <v>12</v>
      </c>
      <c r="D279" s="35">
        <v>12</v>
      </c>
      <c r="E279" s="35">
        <v>58.449249999999999</v>
      </c>
      <c r="F279" s="35">
        <v>57.903300000000002</v>
      </c>
    </row>
    <row r="280" spans="1:6" x14ac:dyDescent="0.2">
      <c r="A280" s="4">
        <v>278</v>
      </c>
      <c r="B280" s="35" t="s">
        <v>100</v>
      </c>
      <c r="C280" s="35">
        <v>12</v>
      </c>
      <c r="D280" s="35">
        <v>13</v>
      </c>
      <c r="E280" s="35">
        <v>58.449249999999999</v>
      </c>
      <c r="F280" s="35">
        <v>57.903300000000002</v>
      </c>
    </row>
    <row r="281" spans="1:6" x14ac:dyDescent="0.2">
      <c r="A281" s="4">
        <v>279</v>
      </c>
      <c r="B281" s="35" t="s">
        <v>100</v>
      </c>
      <c r="C281" s="35">
        <v>12</v>
      </c>
      <c r="D281" s="35">
        <v>14</v>
      </c>
      <c r="E281" s="35">
        <v>58.449249999999999</v>
      </c>
      <c r="F281" s="35">
        <v>57.903300000000002</v>
      </c>
    </row>
    <row r="282" spans="1:6" x14ac:dyDescent="0.2">
      <c r="A282" s="4">
        <v>280</v>
      </c>
      <c r="B282" s="35" t="s">
        <v>100</v>
      </c>
      <c r="C282" s="35">
        <v>12</v>
      </c>
      <c r="D282" s="35">
        <v>15</v>
      </c>
      <c r="E282" s="35">
        <v>58.449249999999999</v>
      </c>
      <c r="F282" s="35">
        <v>57.903300000000002</v>
      </c>
    </row>
    <row r="283" spans="1:6" x14ac:dyDescent="0.2">
      <c r="A283" s="4">
        <v>281</v>
      </c>
      <c r="B283" s="35" t="s">
        <v>100</v>
      </c>
      <c r="C283" s="35">
        <v>12</v>
      </c>
      <c r="D283" s="35">
        <v>16</v>
      </c>
      <c r="E283" s="35">
        <v>58.449249999999999</v>
      </c>
      <c r="F283" s="35">
        <v>57.903300000000002</v>
      </c>
    </row>
    <row r="284" spans="1:6" x14ac:dyDescent="0.2">
      <c r="A284" s="4">
        <v>282</v>
      </c>
      <c r="B284" s="35" t="s">
        <v>100</v>
      </c>
      <c r="C284" s="35">
        <v>12</v>
      </c>
      <c r="D284" s="35">
        <v>17</v>
      </c>
      <c r="E284" s="35">
        <v>58.449249999999999</v>
      </c>
      <c r="F284" s="35">
        <v>57.903300000000002</v>
      </c>
    </row>
    <row r="285" spans="1:6" x14ac:dyDescent="0.2">
      <c r="A285" s="4">
        <v>283</v>
      </c>
      <c r="B285" s="35" t="s">
        <v>100</v>
      </c>
      <c r="C285" s="35">
        <v>12</v>
      </c>
      <c r="D285" s="35">
        <v>18</v>
      </c>
      <c r="E285" s="35">
        <v>58.573320000000002</v>
      </c>
      <c r="F285" s="35">
        <v>57.729590000000002</v>
      </c>
    </row>
    <row r="286" spans="1:6" x14ac:dyDescent="0.2">
      <c r="A286" s="4">
        <v>284</v>
      </c>
      <c r="B286" s="35" t="s">
        <v>100</v>
      </c>
      <c r="C286" s="35">
        <v>12</v>
      </c>
      <c r="D286" s="35">
        <v>19</v>
      </c>
      <c r="E286" s="35">
        <v>58.573320000000002</v>
      </c>
      <c r="F286" s="35">
        <v>57.729590000000002</v>
      </c>
    </row>
    <row r="287" spans="1:6" x14ac:dyDescent="0.2">
      <c r="A287" s="4">
        <v>285</v>
      </c>
      <c r="B287" s="35" t="s">
        <v>100</v>
      </c>
      <c r="C287" s="35">
        <v>12</v>
      </c>
      <c r="D287" s="35">
        <v>20</v>
      </c>
      <c r="E287" s="35">
        <v>58.573320000000002</v>
      </c>
      <c r="F287" s="35">
        <v>57.729590000000002</v>
      </c>
    </row>
    <row r="288" spans="1:6" x14ac:dyDescent="0.2">
      <c r="A288" s="4">
        <v>286</v>
      </c>
      <c r="B288" s="35" t="s">
        <v>100</v>
      </c>
      <c r="C288" s="35">
        <v>12</v>
      </c>
      <c r="D288" s="35">
        <v>21</v>
      </c>
      <c r="E288" s="35">
        <v>58.573320000000002</v>
      </c>
      <c r="F288" s="35">
        <v>57.729590000000002</v>
      </c>
    </row>
    <row r="289" spans="1:6" x14ac:dyDescent="0.2">
      <c r="A289" s="4">
        <v>287</v>
      </c>
      <c r="B289" s="35" t="s">
        <v>100</v>
      </c>
      <c r="C289" s="35">
        <v>12</v>
      </c>
      <c r="D289" s="35">
        <v>22</v>
      </c>
      <c r="E289" s="35">
        <v>58.573320000000002</v>
      </c>
      <c r="F289" s="35">
        <v>57.729590000000002</v>
      </c>
    </row>
    <row r="290" spans="1:6" x14ac:dyDescent="0.2">
      <c r="A290" s="4">
        <v>288</v>
      </c>
      <c r="B290" s="35" t="s">
        <v>100</v>
      </c>
      <c r="C290" s="35">
        <v>12</v>
      </c>
      <c r="D290" s="35">
        <v>23</v>
      </c>
      <c r="E290" s="35">
        <v>58.573320000000002</v>
      </c>
      <c r="F290" s="35">
        <v>57.729590000000002</v>
      </c>
    </row>
    <row r="291" spans="1:6" x14ac:dyDescent="0.2">
      <c r="A291" s="4">
        <v>289</v>
      </c>
      <c r="B291" s="35" t="s">
        <v>100</v>
      </c>
      <c r="C291" s="35">
        <v>13</v>
      </c>
      <c r="D291" s="35">
        <v>0</v>
      </c>
      <c r="E291" s="35">
        <v>58.656039999999997</v>
      </c>
      <c r="F291" s="35">
        <v>58.763579999999997</v>
      </c>
    </row>
    <row r="292" spans="1:6" x14ac:dyDescent="0.2">
      <c r="A292" s="4">
        <v>290</v>
      </c>
      <c r="B292" s="35" t="s">
        <v>100</v>
      </c>
      <c r="C292" s="35">
        <v>13</v>
      </c>
      <c r="D292" s="35">
        <v>1</v>
      </c>
      <c r="E292" s="35">
        <v>58.656039999999997</v>
      </c>
      <c r="F292" s="35">
        <v>58.763579999999997</v>
      </c>
    </row>
    <row r="293" spans="1:6" x14ac:dyDescent="0.2">
      <c r="A293" s="4">
        <v>291</v>
      </c>
      <c r="B293" s="35" t="s">
        <v>100</v>
      </c>
      <c r="C293" s="35">
        <v>13</v>
      </c>
      <c r="D293" s="35">
        <v>2</v>
      </c>
      <c r="E293" s="35">
        <v>74.959959999999995</v>
      </c>
      <c r="F293" s="35">
        <v>75.092309999999998</v>
      </c>
    </row>
    <row r="294" spans="1:6" x14ac:dyDescent="0.2">
      <c r="A294" s="4">
        <v>292</v>
      </c>
      <c r="B294" s="35" t="s">
        <v>100</v>
      </c>
      <c r="C294" s="35">
        <v>13</v>
      </c>
      <c r="D294" s="35">
        <v>3</v>
      </c>
      <c r="E294" s="35">
        <v>84.530550000000005</v>
      </c>
      <c r="F294" s="35">
        <v>84.67944</v>
      </c>
    </row>
    <row r="295" spans="1:6" x14ac:dyDescent="0.2">
      <c r="A295" s="4">
        <v>293</v>
      </c>
      <c r="B295" s="35" t="s">
        <v>100</v>
      </c>
      <c r="C295" s="35">
        <v>13</v>
      </c>
      <c r="D295" s="35">
        <v>4</v>
      </c>
      <c r="E295" s="35">
        <v>89.84111</v>
      </c>
      <c r="F295" s="35">
        <v>89.998270000000005</v>
      </c>
    </row>
    <row r="296" spans="1:6" x14ac:dyDescent="0.2">
      <c r="A296" s="4">
        <v>294</v>
      </c>
      <c r="B296" s="35" t="s">
        <v>100</v>
      </c>
      <c r="C296" s="35">
        <v>13</v>
      </c>
      <c r="D296" s="35">
        <v>5</v>
      </c>
      <c r="E296" s="35">
        <v>107.69186999999999</v>
      </c>
      <c r="F296" s="35">
        <v>107.89039</v>
      </c>
    </row>
    <row r="297" spans="1:6" x14ac:dyDescent="0.2">
      <c r="A297" s="4">
        <v>295</v>
      </c>
      <c r="B297" s="35" t="s">
        <v>100</v>
      </c>
      <c r="C297" s="35">
        <v>13</v>
      </c>
      <c r="D297" s="35">
        <v>6</v>
      </c>
      <c r="E297" s="35">
        <v>107.69186999999999</v>
      </c>
      <c r="F297" s="35">
        <v>107.89039</v>
      </c>
    </row>
    <row r="298" spans="1:6" x14ac:dyDescent="0.2">
      <c r="A298" s="4">
        <v>296</v>
      </c>
      <c r="B298" s="35" t="s">
        <v>100</v>
      </c>
      <c r="C298" s="35">
        <v>13</v>
      </c>
      <c r="D298" s="35">
        <v>7</v>
      </c>
      <c r="E298" s="35">
        <v>107.69186999999999</v>
      </c>
      <c r="F298" s="35">
        <v>107.89039</v>
      </c>
    </row>
    <row r="299" spans="1:6" x14ac:dyDescent="0.2">
      <c r="A299" s="4">
        <v>297</v>
      </c>
      <c r="B299" s="35" t="s">
        <v>100</v>
      </c>
      <c r="C299" s="35">
        <v>13</v>
      </c>
      <c r="D299" s="35">
        <v>8</v>
      </c>
      <c r="E299" s="35">
        <v>215.22657000000001</v>
      </c>
      <c r="F299" s="35">
        <v>113.03551</v>
      </c>
    </row>
    <row r="300" spans="1:6" x14ac:dyDescent="0.2">
      <c r="A300" s="4">
        <v>298</v>
      </c>
      <c r="B300" s="35" t="s">
        <v>100</v>
      </c>
      <c r="C300" s="35">
        <v>13</v>
      </c>
      <c r="D300" s="35">
        <v>9</v>
      </c>
      <c r="E300" s="35">
        <v>291.93189000000001</v>
      </c>
      <c r="F300" s="35">
        <v>108.80857</v>
      </c>
    </row>
    <row r="301" spans="1:6" x14ac:dyDescent="0.2">
      <c r="A301" s="4">
        <v>299</v>
      </c>
      <c r="B301" s="35" t="s">
        <v>100</v>
      </c>
      <c r="C301" s="35">
        <v>13</v>
      </c>
      <c r="D301" s="35">
        <v>10</v>
      </c>
      <c r="E301" s="35">
        <v>291.93189000000001</v>
      </c>
      <c r="F301" s="35">
        <v>118.89202</v>
      </c>
    </row>
    <row r="302" spans="1:6" x14ac:dyDescent="0.2">
      <c r="A302" s="4">
        <v>300</v>
      </c>
      <c r="B302" s="35" t="s">
        <v>100</v>
      </c>
      <c r="C302" s="35">
        <v>13</v>
      </c>
      <c r="D302" s="35">
        <v>11</v>
      </c>
      <c r="E302" s="35">
        <v>291.93189000000001</v>
      </c>
      <c r="F302" s="35">
        <v>120.66221</v>
      </c>
    </row>
    <row r="303" spans="1:6" x14ac:dyDescent="0.2">
      <c r="A303" s="4">
        <v>301</v>
      </c>
      <c r="B303" s="35" t="s">
        <v>100</v>
      </c>
      <c r="C303" s="35">
        <v>13</v>
      </c>
      <c r="D303" s="35">
        <v>12</v>
      </c>
      <c r="E303" s="35">
        <v>291.93189000000001</v>
      </c>
      <c r="F303" s="35">
        <v>131.32468</v>
      </c>
    </row>
    <row r="304" spans="1:6" x14ac:dyDescent="0.2">
      <c r="A304" s="4">
        <v>302</v>
      </c>
      <c r="B304" s="35" t="s">
        <v>100</v>
      </c>
      <c r="C304" s="35">
        <v>13</v>
      </c>
      <c r="D304" s="35">
        <v>13</v>
      </c>
      <c r="E304" s="35">
        <v>291.93189000000001</v>
      </c>
      <c r="F304" s="35">
        <v>164.71007</v>
      </c>
    </row>
    <row r="305" spans="1:6" x14ac:dyDescent="0.2">
      <c r="A305" s="4">
        <v>303</v>
      </c>
      <c r="B305" s="35" t="s">
        <v>100</v>
      </c>
      <c r="C305" s="35">
        <v>13</v>
      </c>
      <c r="D305" s="35">
        <v>14</v>
      </c>
      <c r="E305" s="35">
        <v>291.93189000000001</v>
      </c>
      <c r="F305" s="35">
        <v>164.71007</v>
      </c>
    </row>
    <row r="306" spans="1:6" x14ac:dyDescent="0.2">
      <c r="A306" s="4">
        <v>304</v>
      </c>
      <c r="B306" s="35" t="s">
        <v>100</v>
      </c>
      <c r="C306" s="35">
        <v>13</v>
      </c>
      <c r="D306" s="35">
        <v>15</v>
      </c>
      <c r="E306" s="35">
        <v>291.93189000000001</v>
      </c>
      <c r="F306" s="35">
        <v>171.64193</v>
      </c>
    </row>
    <row r="307" spans="1:6" x14ac:dyDescent="0.2">
      <c r="A307" s="4">
        <v>305</v>
      </c>
      <c r="B307" s="35" t="s">
        <v>100</v>
      </c>
      <c r="C307" s="35">
        <v>13</v>
      </c>
      <c r="D307" s="35">
        <v>16</v>
      </c>
      <c r="E307" s="35">
        <v>291.93189000000001</v>
      </c>
      <c r="F307" s="35">
        <v>233.16831999999999</v>
      </c>
    </row>
    <row r="308" spans="1:6" x14ac:dyDescent="0.2">
      <c r="A308" s="4">
        <v>306</v>
      </c>
      <c r="B308" s="35" t="s">
        <v>100</v>
      </c>
      <c r="C308" s="35">
        <v>13</v>
      </c>
      <c r="D308" s="35">
        <v>17</v>
      </c>
      <c r="E308" s="35">
        <v>287.62223</v>
      </c>
      <c r="F308" s="35">
        <v>316.10239000000001</v>
      </c>
    </row>
    <row r="309" spans="1:6" x14ac:dyDescent="0.2">
      <c r="A309" s="4">
        <v>307</v>
      </c>
      <c r="B309" s="35" t="s">
        <v>100</v>
      </c>
      <c r="C309" s="35">
        <v>13</v>
      </c>
      <c r="D309" s="35">
        <v>18</v>
      </c>
      <c r="E309" s="35">
        <v>250.45659000000001</v>
      </c>
      <c r="F309" s="35">
        <v>293.96678000000003</v>
      </c>
    </row>
    <row r="310" spans="1:6" x14ac:dyDescent="0.2">
      <c r="A310" s="4">
        <v>308</v>
      </c>
      <c r="B310" s="35" t="s">
        <v>100</v>
      </c>
      <c r="C310" s="35">
        <v>13</v>
      </c>
      <c r="D310" s="35">
        <v>19</v>
      </c>
      <c r="E310" s="35">
        <v>250.45659000000001</v>
      </c>
      <c r="F310" s="35">
        <v>289.64058</v>
      </c>
    </row>
    <row r="311" spans="1:6" x14ac:dyDescent="0.2">
      <c r="A311" s="4">
        <v>309</v>
      </c>
      <c r="B311" s="35" t="s">
        <v>100</v>
      </c>
      <c r="C311" s="35">
        <v>13</v>
      </c>
      <c r="D311" s="35">
        <v>20</v>
      </c>
      <c r="E311" s="35">
        <v>250.45659000000001</v>
      </c>
      <c r="F311" s="35">
        <v>288.07718999999997</v>
      </c>
    </row>
    <row r="312" spans="1:6" x14ac:dyDescent="0.2">
      <c r="A312" s="4">
        <v>310</v>
      </c>
      <c r="B312" s="35" t="s">
        <v>100</v>
      </c>
      <c r="C312" s="35">
        <v>13</v>
      </c>
      <c r="D312" s="35">
        <v>21</v>
      </c>
      <c r="E312" s="35">
        <v>250.45659000000001</v>
      </c>
      <c r="F312" s="35">
        <v>278.34116</v>
      </c>
    </row>
    <row r="313" spans="1:6" x14ac:dyDescent="0.2">
      <c r="A313" s="4">
        <v>311</v>
      </c>
      <c r="B313" s="35" t="s">
        <v>100</v>
      </c>
      <c r="C313" s="35">
        <v>13</v>
      </c>
      <c r="D313" s="35">
        <v>22</v>
      </c>
      <c r="E313" s="35">
        <v>270.24297000000001</v>
      </c>
      <c r="F313" s="35">
        <v>273.82470999999998</v>
      </c>
    </row>
    <row r="314" spans="1:6" x14ac:dyDescent="0.2">
      <c r="A314" s="4">
        <v>312</v>
      </c>
      <c r="B314" s="35" t="s">
        <v>100</v>
      </c>
      <c r="C314" s="35">
        <v>13</v>
      </c>
      <c r="D314" s="35">
        <v>23</v>
      </c>
      <c r="E314" s="35">
        <v>290.02109000000002</v>
      </c>
      <c r="F314" s="35">
        <v>260.04372000000001</v>
      </c>
    </row>
    <row r="315" spans="1:6" x14ac:dyDescent="0.2">
      <c r="A315" s="4">
        <v>313</v>
      </c>
      <c r="B315" s="35" t="s">
        <v>100</v>
      </c>
      <c r="C315" s="35">
        <v>14</v>
      </c>
      <c r="D315" s="35">
        <v>0</v>
      </c>
      <c r="E315" s="35">
        <v>298.10070000000002</v>
      </c>
      <c r="F315" s="35">
        <v>192.09200999999999</v>
      </c>
    </row>
    <row r="316" spans="1:6" x14ac:dyDescent="0.2">
      <c r="A316" s="4">
        <v>314</v>
      </c>
      <c r="B316" s="35" t="s">
        <v>100</v>
      </c>
      <c r="C316" s="35">
        <v>14</v>
      </c>
      <c r="D316" s="35">
        <v>1</v>
      </c>
      <c r="E316" s="35">
        <v>256.69013000000001</v>
      </c>
      <c r="F316" s="35">
        <v>110.08432999999999</v>
      </c>
    </row>
    <row r="317" spans="1:6" x14ac:dyDescent="0.2">
      <c r="A317" s="4">
        <v>315</v>
      </c>
      <c r="B317" s="35" t="s">
        <v>100</v>
      </c>
      <c r="C317" s="35">
        <v>14</v>
      </c>
      <c r="D317" s="35">
        <v>2</v>
      </c>
      <c r="E317" s="35">
        <v>88.984909999999999</v>
      </c>
      <c r="F317" s="35">
        <v>95.199010000000001</v>
      </c>
    </row>
    <row r="318" spans="1:6" x14ac:dyDescent="0.2">
      <c r="A318" s="4">
        <v>316</v>
      </c>
      <c r="B318" s="35" t="s">
        <v>100</v>
      </c>
      <c r="C318" s="35">
        <v>14</v>
      </c>
      <c r="D318" s="35">
        <v>3</v>
      </c>
      <c r="E318" s="35">
        <v>77.110190000000003</v>
      </c>
      <c r="F318" s="35">
        <v>101.13637</v>
      </c>
    </row>
    <row r="319" spans="1:6" x14ac:dyDescent="0.2">
      <c r="A319" s="4">
        <v>317</v>
      </c>
      <c r="B319" s="35" t="s">
        <v>100</v>
      </c>
      <c r="C319" s="35">
        <v>14</v>
      </c>
      <c r="D319" s="35">
        <v>4</v>
      </c>
      <c r="E319" s="35">
        <v>77.110190000000003</v>
      </c>
      <c r="F319" s="35">
        <v>111.92089</v>
      </c>
    </row>
    <row r="320" spans="1:6" x14ac:dyDescent="0.2">
      <c r="A320" s="4">
        <v>318</v>
      </c>
      <c r="B320" s="35" t="s">
        <v>100</v>
      </c>
      <c r="C320" s="35">
        <v>14</v>
      </c>
      <c r="D320" s="35">
        <v>5</v>
      </c>
      <c r="E320" s="35">
        <v>77.110190000000003</v>
      </c>
      <c r="F320" s="35">
        <v>129.14594</v>
      </c>
    </row>
    <row r="321" spans="1:6" x14ac:dyDescent="0.2">
      <c r="A321" s="4">
        <v>319</v>
      </c>
      <c r="B321" s="35" t="s">
        <v>100</v>
      </c>
      <c r="C321" s="35">
        <v>14</v>
      </c>
      <c r="D321" s="35">
        <v>6</v>
      </c>
      <c r="E321" s="35">
        <v>91.953590000000005</v>
      </c>
      <c r="F321" s="35">
        <v>207.77401</v>
      </c>
    </row>
    <row r="322" spans="1:6" x14ac:dyDescent="0.2">
      <c r="A322" s="4">
        <v>320</v>
      </c>
      <c r="B322" s="35" t="s">
        <v>100</v>
      </c>
      <c r="C322" s="35">
        <v>14</v>
      </c>
      <c r="D322" s="35">
        <v>7</v>
      </c>
      <c r="E322" s="35">
        <v>292.38976000000002</v>
      </c>
      <c r="F322" s="35">
        <v>245.62887000000001</v>
      </c>
    </row>
    <row r="323" spans="1:6" x14ac:dyDescent="0.2">
      <c r="A323" s="4">
        <v>321</v>
      </c>
      <c r="B323" s="35" t="s">
        <v>100</v>
      </c>
      <c r="C323" s="35">
        <v>14</v>
      </c>
      <c r="D323" s="35">
        <v>8</v>
      </c>
      <c r="E323" s="35">
        <v>303.81162999999998</v>
      </c>
      <c r="F323" s="35">
        <v>128.44989000000001</v>
      </c>
    </row>
    <row r="324" spans="1:6" x14ac:dyDescent="0.2">
      <c r="A324" s="4">
        <v>322</v>
      </c>
      <c r="B324" s="35" t="s">
        <v>100</v>
      </c>
      <c r="C324" s="35">
        <v>14</v>
      </c>
      <c r="D324" s="35">
        <v>9</v>
      </c>
      <c r="E324" s="35">
        <v>303.81162999999998</v>
      </c>
      <c r="F324" s="35">
        <v>157.36517000000001</v>
      </c>
    </row>
    <row r="325" spans="1:6" x14ac:dyDescent="0.2">
      <c r="A325" s="4">
        <v>323</v>
      </c>
      <c r="B325" s="35" t="s">
        <v>100</v>
      </c>
      <c r="C325" s="35">
        <v>14</v>
      </c>
      <c r="D325" s="35">
        <v>10</v>
      </c>
      <c r="E325" s="35">
        <v>303.81162999999998</v>
      </c>
      <c r="F325" s="35">
        <v>150.65629000000001</v>
      </c>
    </row>
    <row r="326" spans="1:6" x14ac:dyDescent="0.2">
      <c r="A326" s="4">
        <v>324</v>
      </c>
      <c r="B326" s="35" t="s">
        <v>100</v>
      </c>
      <c r="C326" s="35">
        <v>14</v>
      </c>
      <c r="D326" s="35">
        <v>11</v>
      </c>
      <c r="E326" s="35">
        <v>303.81162999999998</v>
      </c>
      <c r="F326" s="35">
        <v>173.59227000000001</v>
      </c>
    </row>
    <row r="327" spans="1:6" x14ac:dyDescent="0.2">
      <c r="A327" s="4">
        <v>325</v>
      </c>
      <c r="B327" s="35" t="s">
        <v>100</v>
      </c>
      <c r="C327" s="35">
        <v>14</v>
      </c>
      <c r="D327" s="35">
        <v>12</v>
      </c>
      <c r="E327" s="35">
        <v>303.81162999999998</v>
      </c>
      <c r="F327" s="35">
        <v>143.53648999999999</v>
      </c>
    </row>
    <row r="328" spans="1:6" x14ac:dyDescent="0.2">
      <c r="A328" s="4">
        <v>326</v>
      </c>
      <c r="B328" s="35" t="s">
        <v>100</v>
      </c>
      <c r="C328" s="35">
        <v>14</v>
      </c>
      <c r="D328" s="35">
        <v>13</v>
      </c>
      <c r="E328" s="35">
        <v>303.81162999999998</v>
      </c>
      <c r="F328" s="35">
        <v>99.064999999999998</v>
      </c>
    </row>
    <row r="329" spans="1:6" x14ac:dyDescent="0.2">
      <c r="A329" s="4">
        <v>327</v>
      </c>
      <c r="B329" s="35" t="s">
        <v>100</v>
      </c>
      <c r="C329" s="35">
        <v>14</v>
      </c>
      <c r="D329" s="35">
        <v>14</v>
      </c>
      <c r="E329" s="35">
        <v>303.81162999999998</v>
      </c>
      <c r="F329" s="35">
        <v>91.047889999999995</v>
      </c>
    </row>
    <row r="330" spans="1:6" x14ac:dyDescent="0.2">
      <c r="A330" s="4">
        <v>328</v>
      </c>
      <c r="B330" s="35" t="s">
        <v>100</v>
      </c>
      <c r="C330" s="35">
        <v>14</v>
      </c>
      <c r="D330" s="35">
        <v>15</v>
      </c>
      <c r="E330" s="35">
        <v>303.81162999999998</v>
      </c>
      <c r="F330" s="35">
        <v>127.25906999999999</v>
      </c>
    </row>
    <row r="331" spans="1:6" x14ac:dyDescent="0.2">
      <c r="A331" s="4">
        <v>329</v>
      </c>
      <c r="B331" s="35" t="s">
        <v>100</v>
      </c>
      <c r="C331" s="35">
        <v>14</v>
      </c>
      <c r="D331" s="35">
        <v>16</v>
      </c>
      <c r="E331" s="35">
        <v>303.81162999999998</v>
      </c>
      <c r="F331" s="35">
        <v>281.06013999999999</v>
      </c>
    </row>
    <row r="332" spans="1:6" x14ac:dyDescent="0.2">
      <c r="A332" s="4">
        <v>330</v>
      </c>
      <c r="B332" s="35" t="s">
        <v>100</v>
      </c>
      <c r="C332" s="35">
        <v>14</v>
      </c>
      <c r="D332" s="35">
        <v>17</v>
      </c>
      <c r="E332" s="35">
        <v>303.81162999999998</v>
      </c>
      <c r="F332" s="35">
        <v>323.75378000000001</v>
      </c>
    </row>
    <row r="333" spans="1:6" x14ac:dyDescent="0.2">
      <c r="A333" s="4">
        <v>331</v>
      </c>
      <c r="B333" s="35" t="s">
        <v>100</v>
      </c>
      <c r="C333" s="35">
        <v>14</v>
      </c>
      <c r="D333" s="35">
        <v>18</v>
      </c>
      <c r="E333" s="35">
        <v>300.64168999999998</v>
      </c>
      <c r="F333" s="35">
        <v>291.50922000000003</v>
      </c>
    </row>
    <row r="334" spans="1:6" x14ac:dyDescent="0.2">
      <c r="A334" s="4">
        <v>332</v>
      </c>
      <c r="B334" s="35" t="s">
        <v>100</v>
      </c>
      <c r="C334" s="35">
        <v>14</v>
      </c>
      <c r="D334" s="35">
        <v>19</v>
      </c>
      <c r="E334" s="35">
        <v>300.64168999999998</v>
      </c>
      <c r="F334" s="35">
        <v>224.75586999999999</v>
      </c>
    </row>
    <row r="335" spans="1:6" x14ac:dyDescent="0.2">
      <c r="A335" s="4">
        <v>333</v>
      </c>
      <c r="B335" s="35" t="s">
        <v>100</v>
      </c>
      <c r="C335" s="35">
        <v>14</v>
      </c>
      <c r="D335" s="35">
        <v>20</v>
      </c>
      <c r="E335" s="35">
        <v>300.64168999999998</v>
      </c>
      <c r="F335" s="35">
        <v>176.76222000000001</v>
      </c>
    </row>
    <row r="336" spans="1:6" x14ac:dyDescent="0.2">
      <c r="A336" s="4">
        <v>334</v>
      </c>
      <c r="B336" s="35" t="s">
        <v>100</v>
      </c>
      <c r="C336" s="35">
        <v>14</v>
      </c>
      <c r="D336" s="35">
        <v>21</v>
      </c>
      <c r="E336" s="35">
        <v>300.64168999999998</v>
      </c>
      <c r="F336" s="35">
        <v>213.42625000000001</v>
      </c>
    </row>
    <row r="337" spans="1:6" x14ac:dyDescent="0.2">
      <c r="A337" s="4">
        <v>335</v>
      </c>
      <c r="B337" s="35" t="s">
        <v>100</v>
      </c>
      <c r="C337" s="35">
        <v>14</v>
      </c>
      <c r="D337" s="35">
        <v>22</v>
      </c>
      <c r="E337" s="35">
        <v>300.64168999999998</v>
      </c>
      <c r="F337" s="35">
        <v>213.42625000000001</v>
      </c>
    </row>
    <row r="338" spans="1:6" x14ac:dyDescent="0.2">
      <c r="A338" s="4">
        <v>336</v>
      </c>
      <c r="B338" s="35" t="s">
        <v>100</v>
      </c>
      <c r="C338" s="35">
        <v>14</v>
      </c>
      <c r="D338" s="35">
        <v>23</v>
      </c>
      <c r="E338" s="35">
        <v>300.64168999999998</v>
      </c>
      <c r="F338" s="35">
        <v>205.45945</v>
      </c>
    </row>
    <row r="339" spans="1:6" x14ac:dyDescent="0.2">
      <c r="A339" s="4">
        <v>337</v>
      </c>
      <c r="B339" s="35" t="s">
        <v>100</v>
      </c>
      <c r="C339" s="35">
        <v>15</v>
      </c>
      <c r="D339" s="35">
        <v>0</v>
      </c>
      <c r="E339" s="35">
        <v>302.90796</v>
      </c>
      <c r="F339" s="35">
        <v>193.62764999999999</v>
      </c>
    </row>
    <row r="340" spans="1:6" x14ac:dyDescent="0.2">
      <c r="A340" s="4">
        <v>338</v>
      </c>
      <c r="B340" s="35" t="s">
        <v>100</v>
      </c>
      <c r="C340" s="35">
        <v>15</v>
      </c>
      <c r="D340" s="35">
        <v>1</v>
      </c>
      <c r="E340" s="35">
        <v>265.37038000000001</v>
      </c>
      <c r="F340" s="35">
        <v>193.62764999999999</v>
      </c>
    </row>
    <row r="341" spans="1:6" x14ac:dyDescent="0.2">
      <c r="A341" s="4">
        <v>339</v>
      </c>
      <c r="B341" s="35" t="s">
        <v>100</v>
      </c>
      <c r="C341" s="35">
        <v>15</v>
      </c>
      <c r="D341" s="35">
        <v>2</v>
      </c>
      <c r="E341" s="35">
        <v>265.37038000000001</v>
      </c>
      <c r="F341" s="35">
        <v>136.69103999999999</v>
      </c>
    </row>
    <row r="342" spans="1:6" x14ac:dyDescent="0.2">
      <c r="A342" s="4">
        <v>340</v>
      </c>
      <c r="B342" s="35" t="s">
        <v>100</v>
      </c>
      <c r="C342" s="35">
        <v>15</v>
      </c>
      <c r="D342" s="35">
        <v>3</v>
      </c>
      <c r="E342" s="35">
        <v>265.37038000000001</v>
      </c>
      <c r="F342" s="35">
        <v>125.30372</v>
      </c>
    </row>
    <row r="343" spans="1:6" x14ac:dyDescent="0.2">
      <c r="A343" s="4">
        <v>341</v>
      </c>
      <c r="B343" s="35" t="s">
        <v>100</v>
      </c>
      <c r="C343" s="35">
        <v>15</v>
      </c>
      <c r="D343" s="35">
        <v>4</v>
      </c>
      <c r="E343" s="35">
        <v>265.37038000000001</v>
      </c>
      <c r="F343" s="35">
        <v>125.30372</v>
      </c>
    </row>
    <row r="344" spans="1:6" x14ac:dyDescent="0.2">
      <c r="A344" s="4">
        <v>342</v>
      </c>
      <c r="B344" s="35" t="s">
        <v>100</v>
      </c>
      <c r="C344" s="35">
        <v>15</v>
      </c>
      <c r="D344" s="35">
        <v>5</v>
      </c>
      <c r="E344" s="35">
        <v>265.37038000000001</v>
      </c>
      <c r="F344" s="35">
        <v>181.10073</v>
      </c>
    </row>
    <row r="345" spans="1:6" x14ac:dyDescent="0.2">
      <c r="A345" s="4">
        <v>343</v>
      </c>
      <c r="B345" s="35" t="s">
        <v>100</v>
      </c>
      <c r="C345" s="35">
        <v>15</v>
      </c>
      <c r="D345" s="35">
        <v>6</v>
      </c>
      <c r="E345" s="35">
        <v>288.74072000000001</v>
      </c>
      <c r="F345" s="35">
        <v>193.62764999999999</v>
      </c>
    </row>
    <row r="346" spans="1:6" x14ac:dyDescent="0.2">
      <c r="A346" s="4">
        <v>344</v>
      </c>
      <c r="B346" s="35" t="s">
        <v>100</v>
      </c>
      <c r="C346" s="35">
        <v>15</v>
      </c>
      <c r="D346" s="35">
        <v>7</v>
      </c>
      <c r="E346" s="35">
        <v>307.86347999999998</v>
      </c>
      <c r="F346" s="35">
        <v>192.15136000000001</v>
      </c>
    </row>
    <row r="347" spans="1:6" x14ac:dyDescent="0.2">
      <c r="A347" s="4">
        <v>345</v>
      </c>
      <c r="B347" s="35" t="s">
        <v>100</v>
      </c>
      <c r="C347" s="35">
        <v>15</v>
      </c>
      <c r="D347" s="35">
        <v>8</v>
      </c>
      <c r="E347" s="35">
        <v>335.20513999999997</v>
      </c>
      <c r="F347" s="35">
        <v>185.23607999999999</v>
      </c>
    </row>
    <row r="348" spans="1:6" x14ac:dyDescent="0.2">
      <c r="A348" s="4">
        <v>346</v>
      </c>
      <c r="B348" s="35" t="s">
        <v>100</v>
      </c>
      <c r="C348" s="35">
        <v>15</v>
      </c>
      <c r="D348" s="35">
        <v>9</v>
      </c>
      <c r="E348" s="35">
        <v>332.48565000000002</v>
      </c>
      <c r="F348" s="35">
        <v>210.68705</v>
      </c>
    </row>
    <row r="349" spans="1:6" x14ac:dyDescent="0.2">
      <c r="A349" s="4">
        <v>347</v>
      </c>
      <c r="B349" s="35" t="s">
        <v>100</v>
      </c>
      <c r="C349" s="35">
        <v>15</v>
      </c>
      <c r="D349" s="35">
        <v>10</v>
      </c>
      <c r="E349" s="35">
        <v>314.68378999999999</v>
      </c>
      <c r="F349" s="35">
        <v>313.63051999999999</v>
      </c>
    </row>
    <row r="350" spans="1:6" x14ac:dyDescent="0.2">
      <c r="A350" s="4">
        <v>348</v>
      </c>
      <c r="B350" s="35" t="s">
        <v>100</v>
      </c>
      <c r="C350" s="35">
        <v>15</v>
      </c>
      <c r="D350" s="35">
        <v>11</v>
      </c>
      <c r="E350" s="35">
        <v>314.68378999999999</v>
      </c>
      <c r="F350" s="35">
        <v>313.63051999999999</v>
      </c>
    </row>
    <row r="351" spans="1:6" x14ac:dyDescent="0.2">
      <c r="A351" s="4">
        <v>349</v>
      </c>
      <c r="B351" s="35" t="s">
        <v>100</v>
      </c>
      <c r="C351" s="35">
        <v>15</v>
      </c>
      <c r="D351" s="35">
        <v>12</v>
      </c>
      <c r="E351" s="35">
        <v>294.91352999999998</v>
      </c>
      <c r="F351" s="35">
        <v>172.39837</v>
      </c>
    </row>
    <row r="352" spans="1:6" x14ac:dyDescent="0.2">
      <c r="A352" s="4">
        <v>350</v>
      </c>
      <c r="B352" s="35" t="s">
        <v>100</v>
      </c>
      <c r="C352" s="35">
        <v>15</v>
      </c>
      <c r="D352" s="35">
        <v>13</v>
      </c>
      <c r="E352" s="35">
        <v>325.05238000000003</v>
      </c>
      <c r="F352" s="35">
        <v>98.238320000000002</v>
      </c>
    </row>
    <row r="353" spans="1:6" x14ac:dyDescent="0.2">
      <c r="A353" s="4">
        <v>351</v>
      </c>
      <c r="B353" s="35" t="s">
        <v>100</v>
      </c>
      <c r="C353" s="35">
        <v>15</v>
      </c>
      <c r="D353" s="35">
        <v>14</v>
      </c>
      <c r="E353" s="35">
        <v>333.53028</v>
      </c>
      <c r="F353" s="35">
        <v>81.101219999999998</v>
      </c>
    </row>
    <row r="354" spans="1:6" x14ac:dyDescent="0.2">
      <c r="A354" s="4">
        <v>352</v>
      </c>
      <c r="B354" s="35" t="s">
        <v>100</v>
      </c>
      <c r="C354" s="35">
        <v>15</v>
      </c>
      <c r="D354" s="35">
        <v>15</v>
      </c>
      <c r="E354" s="35">
        <v>333.53028</v>
      </c>
      <c r="F354" s="35">
        <v>118.12944</v>
      </c>
    </row>
    <row r="355" spans="1:6" x14ac:dyDescent="0.2">
      <c r="A355" s="4">
        <v>353</v>
      </c>
      <c r="B355" s="35" t="s">
        <v>100</v>
      </c>
      <c r="C355" s="35">
        <v>15</v>
      </c>
      <c r="D355" s="35">
        <v>16</v>
      </c>
      <c r="E355" s="35">
        <v>333.53028</v>
      </c>
      <c r="F355" s="35">
        <v>191.89236</v>
      </c>
    </row>
    <row r="356" spans="1:6" x14ac:dyDescent="0.2">
      <c r="A356" s="4">
        <v>354</v>
      </c>
      <c r="B356" s="35" t="s">
        <v>100</v>
      </c>
      <c r="C356" s="35">
        <v>15</v>
      </c>
      <c r="D356" s="35">
        <v>17</v>
      </c>
      <c r="E356" s="35">
        <v>330.07695999999999</v>
      </c>
      <c r="F356" s="35">
        <v>345.57373000000001</v>
      </c>
    </row>
    <row r="357" spans="1:6" x14ac:dyDescent="0.2">
      <c r="A357" s="4">
        <v>355</v>
      </c>
      <c r="B357" s="35" t="s">
        <v>100</v>
      </c>
      <c r="C357" s="35">
        <v>15</v>
      </c>
      <c r="D357" s="35">
        <v>18</v>
      </c>
      <c r="E357" s="35">
        <v>311.59305999999998</v>
      </c>
      <c r="F357" s="35">
        <v>331.44965000000002</v>
      </c>
    </row>
    <row r="358" spans="1:6" x14ac:dyDescent="0.2">
      <c r="A358" s="4">
        <v>356</v>
      </c>
      <c r="B358" s="35" t="s">
        <v>100</v>
      </c>
      <c r="C358" s="35">
        <v>15</v>
      </c>
      <c r="D358" s="35">
        <v>19</v>
      </c>
      <c r="E358" s="35">
        <v>311.59305999999998</v>
      </c>
      <c r="F358" s="35">
        <v>329.42083000000002</v>
      </c>
    </row>
    <row r="359" spans="1:6" x14ac:dyDescent="0.2">
      <c r="A359" s="4">
        <v>357</v>
      </c>
      <c r="B359" s="35" t="s">
        <v>100</v>
      </c>
      <c r="C359" s="35">
        <v>15</v>
      </c>
      <c r="D359" s="35">
        <v>20</v>
      </c>
      <c r="E359" s="35">
        <v>311.59305999999998</v>
      </c>
      <c r="F359" s="35">
        <v>322.53145000000001</v>
      </c>
    </row>
    <row r="360" spans="1:6" x14ac:dyDescent="0.2">
      <c r="A360" s="4">
        <v>358</v>
      </c>
      <c r="B360" s="35" t="s">
        <v>100</v>
      </c>
      <c r="C360" s="35">
        <v>15</v>
      </c>
      <c r="D360" s="35">
        <v>21</v>
      </c>
      <c r="E360" s="35">
        <v>311.59305999999998</v>
      </c>
      <c r="F360" s="35">
        <v>322.53145000000001</v>
      </c>
    </row>
    <row r="361" spans="1:6" x14ac:dyDescent="0.2">
      <c r="A361" s="4">
        <v>359</v>
      </c>
      <c r="B361" s="35" t="s">
        <v>100</v>
      </c>
      <c r="C361" s="35">
        <v>15</v>
      </c>
      <c r="D361" s="35">
        <v>22</v>
      </c>
      <c r="E361" s="35">
        <v>311.59305999999998</v>
      </c>
      <c r="F361" s="35">
        <v>322.53145000000001</v>
      </c>
    </row>
    <row r="362" spans="1:6" x14ac:dyDescent="0.2">
      <c r="A362" s="4">
        <v>360</v>
      </c>
      <c r="B362" s="35" t="s">
        <v>100</v>
      </c>
      <c r="C362" s="35">
        <v>15</v>
      </c>
      <c r="D362" s="35">
        <v>23</v>
      </c>
      <c r="E362" s="35">
        <v>311.51535999999999</v>
      </c>
      <c r="F362" s="35">
        <v>309.27071000000001</v>
      </c>
    </row>
    <row r="363" spans="1:6" x14ac:dyDescent="0.2">
      <c r="A363" s="4">
        <v>361</v>
      </c>
      <c r="B363" s="35" t="s">
        <v>100</v>
      </c>
      <c r="C363" s="35">
        <v>16</v>
      </c>
      <c r="D363" s="35">
        <v>0</v>
      </c>
      <c r="E363" s="35">
        <v>307.94448</v>
      </c>
      <c r="F363" s="35">
        <v>230.80884</v>
      </c>
    </row>
    <row r="364" spans="1:6" x14ac:dyDescent="0.2">
      <c r="A364" s="4">
        <v>362</v>
      </c>
      <c r="B364" s="35" t="s">
        <v>100</v>
      </c>
      <c r="C364" s="35">
        <v>16</v>
      </c>
      <c r="D364" s="35">
        <v>1</v>
      </c>
      <c r="E364" s="35">
        <v>307.94448</v>
      </c>
      <c r="F364" s="35">
        <v>126.0226</v>
      </c>
    </row>
    <row r="365" spans="1:6" x14ac:dyDescent="0.2">
      <c r="A365" s="4">
        <v>363</v>
      </c>
      <c r="B365" s="35" t="s">
        <v>100</v>
      </c>
      <c r="C365" s="35">
        <v>16</v>
      </c>
      <c r="D365" s="35">
        <v>2</v>
      </c>
      <c r="E365" s="35">
        <v>277.6155</v>
      </c>
      <c r="F365" s="35">
        <v>124.76575</v>
      </c>
    </row>
    <row r="366" spans="1:6" x14ac:dyDescent="0.2">
      <c r="A366" s="4">
        <v>364</v>
      </c>
      <c r="B366" s="35" t="s">
        <v>100</v>
      </c>
      <c r="C366" s="35">
        <v>16</v>
      </c>
      <c r="D366" s="35">
        <v>3</v>
      </c>
      <c r="E366" s="35">
        <v>132.87024</v>
      </c>
      <c r="F366" s="35">
        <v>128.30225999999999</v>
      </c>
    </row>
    <row r="367" spans="1:6" x14ac:dyDescent="0.2">
      <c r="A367" s="4">
        <v>365</v>
      </c>
      <c r="B367" s="35" t="s">
        <v>100</v>
      </c>
      <c r="C367" s="35">
        <v>16</v>
      </c>
      <c r="D367" s="35">
        <v>4</v>
      </c>
      <c r="E367" s="35">
        <v>79.64067</v>
      </c>
      <c r="F367" s="35">
        <v>169.60480000000001</v>
      </c>
    </row>
    <row r="368" spans="1:6" x14ac:dyDescent="0.2">
      <c r="A368" s="4">
        <v>366</v>
      </c>
      <c r="B368" s="35" t="s">
        <v>100</v>
      </c>
      <c r="C368" s="35">
        <v>16</v>
      </c>
      <c r="D368" s="35">
        <v>5</v>
      </c>
      <c r="E368" s="35">
        <v>79.64067</v>
      </c>
      <c r="F368" s="35">
        <v>177.83930000000001</v>
      </c>
    </row>
    <row r="369" spans="1:6" x14ac:dyDescent="0.2">
      <c r="A369" s="4">
        <v>367</v>
      </c>
      <c r="B369" s="35" t="s">
        <v>100</v>
      </c>
      <c r="C369" s="35">
        <v>16</v>
      </c>
      <c r="D369" s="35">
        <v>6</v>
      </c>
      <c r="E369" s="35">
        <v>186.09115</v>
      </c>
      <c r="F369" s="35">
        <v>201.56335000000001</v>
      </c>
    </row>
    <row r="370" spans="1:6" x14ac:dyDescent="0.2">
      <c r="A370" s="4">
        <v>368</v>
      </c>
      <c r="B370" s="35" t="s">
        <v>100</v>
      </c>
      <c r="C370" s="35">
        <v>16</v>
      </c>
      <c r="D370" s="35">
        <v>7</v>
      </c>
      <c r="E370" s="35">
        <v>267.50006000000002</v>
      </c>
      <c r="F370" s="35">
        <v>203.72165000000001</v>
      </c>
    </row>
    <row r="371" spans="1:6" x14ac:dyDescent="0.2">
      <c r="A371" s="4">
        <v>369</v>
      </c>
      <c r="B371" s="35" t="s">
        <v>100</v>
      </c>
      <c r="C371" s="35">
        <v>16</v>
      </c>
      <c r="D371" s="35">
        <v>8</v>
      </c>
      <c r="E371" s="35">
        <v>306.86966000000001</v>
      </c>
      <c r="F371" s="35">
        <v>267.02332999999999</v>
      </c>
    </row>
    <row r="372" spans="1:6" x14ac:dyDescent="0.2">
      <c r="A372" s="4">
        <v>370</v>
      </c>
      <c r="B372" s="35" t="s">
        <v>100</v>
      </c>
      <c r="C372" s="35">
        <v>16</v>
      </c>
      <c r="D372" s="35">
        <v>9</v>
      </c>
      <c r="E372" s="35">
        <v>309.81675000000001</v>
      </c>
      <c r="F372" s="35">
        <v>327.83731</v>
      </c>
    </row>
    <row r="373" spans="1:6" x14ac:dyDescent="0.2">
      <c r="A373" s="4">
        <v>371</v>
      </c>
      <c r="B373" s="35" t="s">
        <v>100</v>
      </c>
      <c r="C373" s="35">
        <v>16</v>
      </c>
      <c r="D373" s="35">
        <v>10</v>
      </c>
      <c r="E373" s="35">
        <v>309.81675000000001</v>
      </c>
      <c r="F373" s="35">
        <v>331.23513000000003</v>
      </c>
    </row>
    <row r="374" spans="1:6" x14ac:dyDescent="0.2">
      <c r="A374" s="4">
        <v>372</v>
      </c>
      <c r="B374" s="35" t="s">
        <v>100</v>
      </c>
      <c r="C374" s="35">
        <v>16</v>
      </c>
      <c r="D374" s="35">
        <v>11</v>
      </c>
      <c r="E374" s="35">
        <v>309.81675000000001</v>
      </c>
      <c r="F374" s="35">
        <v>194.55101999999999</v>
      </c>
    </row>
    <row r="375" spans="1:6" x14ac:dyDescent="0.2">
      <c r="A375" s="4">
        <v>373</v>
      </c>
      <c r="B375" s="35" t="s">
        <v>100</v>
      </c>
      <c r="C375" s="35">
        <v>16</v>
      </c>
      <c r="D375" s="35">
        <v>12</v>
      </c>
      <c r="E375" s="35">
        <v>309.81675000000001</v>
      </c>
      <c r="F375" s="35">
        <v>114.65031</v>
      </c>
    </row>
    <row r="376" spans="1:6" x14ac:dyDescent="0.2">
      <c r="A376" s="4">
        <v>374</v>
      </c>
      <c r="B376" s="35" t="s">
        <v>100</v>
      </c>
      <c r="C376" s="35">
        <v>16</v>
      </c>
      <c r="D376" s="35">
        <v>13</v>
      </c>
      <c r="E376" s="35">
        <v>309.81675000000001</v>
      </c>
      <c r="F376" s="35">
        <v>88.343239999999994</v>
      </c>
    </row>
    <row r="377" spans="1:6" x14ac:dyDescent="0.2">
      <c r="A377" s="4">
        <v>375</v>
      </c>
      <c r="B377" s="35" t="s">
        <v>100</v>
      </c>
      <c r="C377" s="35">
        <v>16</v>
      </c>
      <c r="D377" s="35">
        <v>14</v>
      </c>
      <c r="E377" s="35">
        <v>309.81675000000001</v>
      </c>
      <c r="F377" s="35">
        <v>89.366050000000001</v>
      </c>
    </row>
    <row r="378" spans="1:6" x14ac:dyDescent="0.2">
      <c r="A378" s="4">
        <v>376</v>
      </c>
      <c r="B378" s="35" t="s">
        <v>100</v>
      </c>
      <c r="C378" s="35">
        <v>16</v>
      </c>
      <c r="D378" s="35">
        <v>15</v>
      </c>
      <c r="E378" s="35">
        <v>309.81675000000001</v>
      </c>
      <c r="F378" s="35">
        <v>129.48108999999999</v>
      </c>
    </row>
    <row r="379" spans="1:6" x14ac:dyDescent="0.2">
      <c r="A379" s="4">
        <v>377</v>
      </c>
      <c r="B379" s="35" t="s">
        <v>100</v>
      </c>
      <c r="C379" s="35">
        <v>16</v>
      </c>
      <c r="D379" s="35">
        <v>16</v>
      </c>
      <c r="E379" s="35">
        <v>309.81675000000001</v>
      </c>
      <c r="F379" s="35">
        <v>191.58659</v>
      </c>
    </row>
    <row r="380" spans="1:6" x14ac:dyDescent="0.2">
      <c r="A380" s="4">
        <v>378</v>
      </c>
      <c r="B380" s="35" t="s">
        <v>100</v>
      </c>
      <c r="C380" s="35">
        <v>16</v>
      </c>
      <c r="D380" s="35">
        <v>17</v>
      </c>
      <c r="E380" s="35">
        <v>309.81675000000001</v>
      </c>
      <c r="F380" s="35">
        <v>334.42491999999999</v>
      </c>
    </row>
    <row r="381" spans="1:6" x14ac:dyDescent="0.2">
      <c r="A381" s="4">
        <v>379</v>
      </c>
      <c r="B381" s="35" t="s">
        <v>100</v>
      </c>
      <c r="C381" s="35">
        <v>16</v>
      </c>
      <c r="D381" s="35">
        <v>18</v>
      </c>
      <c r="E381" s="35">
        <v>275.97726999999998</v>
      </c>
      <c r="F381" s="35">
        <v>308.30853999999999</v>
      </c>
    </row>
    <row r="382" spans="1:6" x14ac:dyDescent="0.2">
      <c r="A382" s="4">
        <v>380</v>
      </c>
      <c r="B382" s="35" t="s">
        <v>100</v>
      </c>
      <c r="C382" s="35">
        <v>16</v>
      </c>
      <c r="D382" s="35">
        <v>19</v>
      </c>
      <c r="E382" s="35">
        <v>274.32170000000002</v>
      </c>
      <c r="F382" s="35">
        <v>309.95544000000001</v>
      </c>
    </row>
    <row r="383" spans="1:6" x14ac:dyDescent="0.2">
      <c r="A383" s="4">
        <v>381</v>
      </c>
      <c r="B383" s="35" t="s">
        <v>100</v>
      </c>
      <c r="C383" s="35">
        <v>16</v>
      </c>
      <c r="D383" s="35">
        <v>20</v>
      </c>
      <c r="E383" s="35">
        <v>274.32170000000002</v>
      </c>
      <c r="F383" s="35">
        <v>309.95544000000001</v>
      </c>
    </row>
    <row r="384" spans="1:6" x14ac:dyDescent="0.2">
      <c r="A384" s="4">
        <v>382</v>
      </c>
      <c r="B384" s="35" t="s">
        <v>100</v>
      </c>
      <c r="C384" s="35">
        <v>16</v>
      </c>
      <c r="D384" s="35">
        <v>21</v>
      </c>
      <c r="E384" s="35">
        <v>176.98984999999999</v>
      </c>
      <c r="F384" s="35">
        <v>309.60872000000001</v>
      </c>
    </row>
    <row r="385" spans="1:6" x14ac:dyDescent="0.2">
      <c r="A385" s="4">
        <v>383</v>
      </c>
      <c r="B385" s="35" t="s">
        <v>100</v>
      </c>
      <c r="C385" s="35">
        <v>16</v>
      </c>
      <c r="D385" s="35">
        <v>22</v>
      </c>
      <c r="E385" s="35">
        <v>212.53691000000001</v>
      </c>
      <c r="F385" s="35">
        <v>301.37421999999998</v>
      </c>
    </row>
    <row r="386" spans="1:6" x14ac:dyDescent="0.2">
      <c r="A386" s="4">
        <v>384</v>
      </c>
      <c r="B386" s="35" t="s">
        <v>100</v>
      </c>
      <c r="C386" s="35">
        <v>16</v>
      </c>
      <c r="D386" s="35">
        <v>23</v>
      </c>
      <c r="E386" s="35">
        <v>307.45040999999998</v>
      </c>
      <c r="F386" s="35">
        <v>209.99721</v>
      </c>
    </row>
    <row r="387" spans="1:6" x14ac:dyDescent="0.2">
      <c r="A387" s="4">
        <v>385</v>
      </c>
      <c r="B387" s="35" t="s">
        <v>100</v>
      </c>
      <c r="C387" s="35">
        <v>17</v>
      </c>
      <c r="D387" s="35">
        <v>0</v>
      </c>
      <c r="E387" s="35">
        <v>307.64395999999999</v>
      </c>
      <c r="F387" s="35">
        <v>197.50761</v>
      </c>
    </row>
    <row r="388" spans="1:6" x14ac:dyDescent="0.2">
      <c r="A388" s="4">
        <v>386</v>
      </c>
      <c r="B388" s="35" t="s">
        <v>100</v>
      </c>
      <c r="C388" s="35">
        <v>17</v>
      </c>
      <c r="D388" s="35">
        <v>1</v>
      </c>
      <c r="E388" s="35">
        <v>280.9479</v>
      </c>
      <c r="F388" s="35">
        <v>223.54705999999999</v>
      </c>
    </row>
    <row r="389" spans="1:6" x14ac:dyDescent="0.2">
      <c r="A389" s="4">
        <v>387</v>
      </c>
      <c r="B389" s="35" t="s">
        <v>100</v>
      </c>
      <c r="C389" s="35">
        <v>17</v>
      </c>
      <c r="D389" s="35">
        <v>2</v>
      </c>
      <c r="E389" s="35">
        <v>265.49184000000002</v>
      </c>
      <c r="F389" s="35">
        <v>205.89655999999999</v>
      </c>
    </row>
    <row r="390" spans="1:6" x14ac:dyDescent="0.2">
      <c r="A390" s="4">
        <v>388</v>
      </c>
      <c r="B390" s="35" t="s">
        <v>100</v>
      </c>
      <c r="C390" s="35">
        <v>17</v>
      </c>
      <c r="D390" s="35">
        <v>3</v>
      </c>
      <c r="E390" s="35">
        <v>265.49184000000002</v>
      </c>
      <c r="F390" s="35">
        <v>184.65203</v>
      </c>
    </row>
    <row r="391" spans="1:6" x14ac:dyDescent="0.2">
      <c r="A391" s="4">
        <v>389</v>
      </c>
      <c r="B391" s="35" t="s">
        <v>100</v>
      </c>
      <c r="C391" s="35">
        <v>17</v>
      </c>
      <c r="D391" s="35">
        <v>4</v>
      </c>
      <c r="E391" s="35">
        <v>265.49184000000002</v>
      </c>
      <c r="F391" s="35">
        <v>216.92921000000001</v>
      </c>
    </row>
    <row r="392" spans="1:6" x14ac:dyDescent="0.2">
      <c r="A392" s="4">
        <v>390</v>
      </c>
      <c r="B392" s="35" t="s">
        <v>100</v>
      </c>
      <c r="C392" s="35">
        <v>17</v>
      </c>
      <c r="D392" s="35">
        <v>5</v>
      </c>
      <c r="E392" s="35">
        <v>265.49184000000002</v>
      </c>
      <c r="F392" s="35">
        <v>226.08707999999999</v>
      </c>
    </row>
    <row r="393" spans="1:6" x14ac:dyDescent="0.2">
      <c r="A393" s="4">
        <v>391</v>
      </c>
      <c r="B393" s="35" t="s">
        <v>100</v>
      </c>
      <c r="C393" s="35">
        <v>17</v>
      </c>
      <c r="D393" s="35">
        <v>6</v>
      </c>
      <c r="E393" s="35">
        <v>265.49184000000002</v>
      </c>
      <c r="F393" s="35">
        <v>303.85984999999999</v>
      </c>
    </row>
    <row r="394" spans="1:6" x14ac:dyDescent="0.2">
      <c r="A394" s="4">
        <v>392</v>
      </c>
      <c r="B394" s="35" t="s">
        <v>100</v>
      </c>
      <c r="C394" s="35">
        <v>17</v>
      </c>
      <c r="D394" s="35">
        <v>7</v>
      </c>
      <c r="E394" s="35">
        <v>307.64395999999999</v>
      </c>
      <c r="F394" s="35">
        <v>290.95244000000002</v>
      </c>
    </row>
    <row r="395" spans="1:6" x14ac:dyDescent="0.2">
      <c r="A395" s="4">
        <v>393</v>
      </c>
      <c r="B395" s="35" t="s">
        <v>100</v>
      </c>
      <c r="C395" s="35">
        <v>17</v>
      </c>
      <c r="D395" s="35">
        <v>8</v>
      </c>
      <c r="E395" s="35">
        <v>314.41732000000002</v>
      </c>
      <c r="F395" s="35">
        <v>159.57157000000001</v>
      </c>
    </row>
    <row r="396" spans="1:6" x14ac:dyDescent="0.2">
      <c r="A396" s="4">
        <v>394</v>
      </c>
      <c r="B396" s="35" t="s">
        <v>100</v>
      </c>
      <c r="C396" s="35">
        <v>17</v>
      </c>
      <c r="D396" s="35">
        <v>9</v>
      </c>
      <c r="E396" s="35">
        <v>314.41732000000002</v>
      </c>
      <c r="F396" s="35">
        <v>151.83921000000001</v>
      </c>
    </row>
    <row r="397" spans="1:6" x14ac:dyDescent="0.2">
      <c r="A397" s="4">
        <v>395</v>
      </c>
      <c r="B397" s="35" t="s">
        <v>100</v>
      </c>
      <c r="C397" s="35">
        <v>17</v>
      </c>
      <c r="D397" s="35">
        <v>10</v>
      </c>
      <c r="E397" s="35">
        <v>322.84084000000001</v>
      </c>
      <c r="F397" s="35">
        <v>216.99832000000001</v>
      </c>
    </row>
    <row r="398" spans="1:6" x14ac:dyDescent="0.2">
      <c r="A398" s="4">
        <v>396</v>
      </c>
      <c r="B398" s="35" t="s">
        <v>100</v>
      </c>
      <c r="C398" s="35">
        <v>17</v>
      </c>
      <c r="D398" s="35">
        <v>11</v>
      </c>
      <c r="E398" s="35">
        <v>330.21897000000001</v>
      </c>
      <c r="F398" s="35">
        <v>131.96835999999999</v>
      </c>
    </row>
    <row r="399" spans="1:6" x14ac:dyDescent="0.2">
      <c r="A399" s="4">
        <v>397</v>
      </c>
      <c r="B399" s="35" t="s">
        <v>100</v>
      </c>
      <c r="C399" s="35">
        <v>17</v>
      </c>
      <c r="D399" s="35">
        <v>12</v>
      </c>
      <c r="E399" s="35">
        <v>330.21897000000001</v>
      </c>
      <c r="F399" s="35">
        <v>97.963290000000001</v>
      </c>
    </row>
    <row r="400" spans="1:6" x14ac:dyDescent="0.2">
      <c r="A400" s="4">
        <v>398</v>
      </c>
      <c r="B400" s="35" t="s">
        <v>100</v>
      </c>
      <c r="C400" s="35">
        <v>17</v>
      </c>
      <c r="D400" s="35">
        <v>13</v>
      </c>
      <c r="E400" s="35">
        <v>330.21897000000001</v>
      </c>
      <c r="F400" s="35">
        <v>71.405469999999994</v>
      </c>
    </row>
    <row r="401" spans="1:6" x14ac:dyDescent="0.2">
      <c r="A401" s="4">
        <v>399</v>
      </c>
      <c r="B401" s="35" t="s">
        <v>100</v>
      </c>
      <c r="C401" s="35">
        <v>17</v>
      </c>
      <c r="D401" s="35">
        <v>14</v>
      </c>
      <c r="E401" s="35">
        <v>330.21897000000001</v>
      </c>
      <c r="F401" s="35">
        <v>71.405469999999994</v>
      </c>
    </row>
    <row r="402" spans="1:6" x14ac:dyDescent="0.2">
      <c r="A402" s="4">
        <v>400</v>
      </c>
      <c r="B402" s="35" t="s">
        <v>100</v>
      </c>
      <c r="C402" s="35">
        <v>17</v>
      </c>
      <c r="D402" s="35">
        <v>15</v>
      </c>
      <c r="E402" s="35">
        <v>330.21897000000001</v>
      </c>
      <c r="F402" s="35">
        <v>71.405469999999994</v>
      </c>
    </row>
    <row r="403" spans="1:6" x14ac:dyDescent="0.2">
      <c r="A403" s="4">
        <v>401</v>
      </c>
      <c r="B403" s="35" t="s">
        <v>100</v>
      </c>
      <c r="C403" s="35">
        <v>17</v>
      </c>
      <c r="D403" s="35">
        <v>16</v>
      </c>
      <c r="E403" s="35">
        <v>330.21897000000001</v>
      </c>
      <c r="F403" s="35">
        <v>207.85773</v>
      </c>
    </row>
    <row r="404" spans="1:6" x14ac:dyDescent="0.2">
      <c r="A404" s="4">
        <v>402</v>
      </c>
      <c r="B404" s="35" t="s">
        <v>100</v>
      </c>
      <c r="C404" s="35">
        <v>17</v>
      </c>
      <c r="D404" s="35">
        <v>17</v>
      </c>
      <c r="E404" s="35">
        <v>323.89485999999999</v>
      </c>
      <c r="F404" s="35">
        <v>346.59946000000002</v>
      </c>
    </row>
    <row r="405" spans="1:6" x14ac:dyDescent="0.2">
      <c r="A405" s="4">
        <v>403</v>
      </c>
      <c r="B405" s="35" t="s">
        <v>100</v>
      </c>
      <c r="C405" s="35">
        <v>17</v>
      </c>
      <c r="D405" s="35">
        <v>18</v>
      </c>
      <c r="E405" s="35">
        <v>309.34593999999998</v>
      </c>
      <c r="F405" s="35">
        <v>314.98752999999999</v>
      </c>
    </row>
    <row r="406" spans="1:6" x14ac:dyDescent="0.2">
      <c r="A406" s="4">
        <v>404</v>
      </c>
      <c r="B406" s="35" t="s">
        <v>100</v>
      </c>
      <c r="C406" s="35">
        <v>17</v>
      </c>
      <c r="D406" s="35">
        <v>19</v>
      </c>
      <c r="E406" s="35">
        <v>309.34593999999998</v>
      </c>
      <c r="F406" s="35">
        <v>316.76727</v>
      </c>
    </row>
    <row r="407" spans="1:6" x14ac:dyDescent="0.2">
      <c r="A407" s="4">
        <v>405</v>
      </c>
      <c r="B407" s="35" t="s">
        <v>100</v>
      </c>
      <c r="C407" s="35">
        <v>17</v>
      </c>
      <c r="D407" s="35">
        <v>20</v>
      </c>
      <c r="E407" s="35">
        <v>309.34593999999998</v>
      </c>
      <c r="F407" s="35">
        <v>314.15814</v>
      </c>
    </row>
    <row r="408" spans="1:6" x14ac:dyDescent="0.2">
      <c r="A408" s="4">
        <v>406</v>
      </c>
      <c r="B408" s="35" t="s">
        <v>100</v>
      </c>
      <c r="C408" s="35">
        <v>17</v>
      </c>
      <c r="D408" s="35">
        <v>21</v>
      </c>
      <c r="E408" s="35">
        <v>307.79946999999999</v>
      </c>
      <c r="F408" s="35">
        <v>305.31128999999999</v>
      </c>
    </row>
    <row r="409" spans="1:6" x14ac:dyDescent="0.2">
      <c r="A409" s="4">
        <v>407</v>
      </c>
      <c r="B409" s="35" t="s">
        <v>100</v>
      </c>
      <c r="C409" s="35">
        <v>17</v>
      </c>
      <c r="D409" s="35">
        <v>22</v>
      </c>
      <c r="E409" s="35">
        <v>302.20970999999997</v>
      </c>
      <c r="F409" s="35">
        <v>301.17297000000002</v>
      </c>
    </row>
    <row r="410" spans="1:6" x14ac:dyDescent="0.2">
      <c r="A410" s="4">
        <v>408</v>
      </c>
      <c r="B410" s="35" t="s">
        <v>100</v>
      </c>
      <c r="C410" s="35">
        <v>17</v>
      </c>
      <c r="D410" s="35">
        <v>23</v>
      </c>
      <c r="E410" s="35">
        <v>306.37394999999998</v>
      </c>
      <c r="F410" s="35">
        <v>305.31993</v>
      </c>
    </row>
    <row r="411" spans="1:6" x14ac:dyDescent="0.2">
      <c r="A411" s="4">
        <v>409</v>
      </c>
      <c r="B411" s="35" t="s">
        <v>100</v>
      </c>
      <c r="C411" s="35">
        <v>18</v>
      </c>
      <c r="D411" s="35">
        <v>0</v>
      </c>
      <c r="E411" s="35">
        <v>242.85007999999999</v>
      </c>
      <c r="F411" s="35">
        <v>241.51956000000001</v>
      </c>
    </row>
    <row r="412" spans="1:6" x14ac:dyDescent="0.2">
      <c r="A412" s="4">
        <v>410</v>
      </c>
      <c r="B412" s="35" t="s">
        <v>100</v>
      </c>
      <c r="C412" s="35">
        <v>18</v>
      </c>
      <c r="D412" s="35">
        <v>1</v>
      </c>
      <c r="E412" s="35">
        <v>62.795259999999999</v>
      </c>
      <c r="F412" s="35">
        <v>62.447409999999998</v>
      </c>
    </row>
    <row r="413" spans="1:6" x14ac:dyDescent="0.2">
      <c r="A413" s="4">
        <v>411</v>
      </c>
      <c r="B413" s="35" t="s">
        <v>100</v>
      </c>
      <c r="C413" s="35">
        <v>18</v>
      </c>
      <c r="D413" s="35">
        <v>2</v>
      </c>
      <c r="E413" s="35">
        <v>62.795259999999999</v>
      </c>
      <c r="F413" s="35">
        <v>62.447409999999998</v>
      </c>
    </row>
    <row r="414" spans="1:6" x14ac:dyDescent="0.2">
      <c r="A414" s="4">
        <v>412</v>
      </c>
      <c r="B414" s="35" t="s">
        <v>100</v>
      </c>
      <c r="C414" s="35">
        <v>18</v>
      </c>
      <c r="D414" s="35">
        <v>3</v>
      </c>
      <c r="E414" s="35">
        <v>41.863509999999998</v>
      </c>
      <c r="F414" s="35">
        <v>41.628709999999998</v>
      </c>
    </row>
    <row r="415" spans="1:6" x14ac:dyDescent="0.2">
      <c r="A415" s="4">
        <v>413</v>
      </c>
      <c r="B415" s="35" t="s">
        <v>100</v>
      </c>
      <c r="C415" s="35">
        <v>18</v>
      </c>
      <c r="D415" s="35">
        <v>4</v>
      </c>
      <c r="E415" s="35">
        <v>0</v>
      </c>
      <c r="F415" s="35">
        <v>0</v>
      </c>
    </row>
    <row r="416" spans="1:6" x14ac:dyDescent="0.2">
      <c r="A416" s="4">
        <v>414</v>
      </c>
      <c r="B416" s="35" t="s">
        <v>100</v>
      </c>
      <c r="C416" s="35">
        <v>18</v>
      </c>
      <c r="D416" s="35">
        <v>5</v>
      </c>
      <c r="E416" s="35">
        <v>0</v>
      </c>
      <c r="F416" s="35">
        <v>0</v>
      </c>
    </row>
    <row r="417" spans="1:6" x14ac:dyDescent="0.2">
      <c r="A417" s="4">
        <v>415</v>
      </c>
      <c r="B417" s="35" t="s">
        <v>100</v>
      </c>
      <c r="C417" s="35">
        <v>18</v>
      </c>
      <c r="D417" s="35">
        <v>6</v>
      </c>
      <c r="E417" s="35">
        <v>0</v>
      </c>
      <c r="F417" s="35">
        <v>0</v>
      </c>
    </row>
    <row r="418" spans="1:6" x14ac:dyDescent="0.2">
      <c r="A418" s="4">
        <v>416</v>
      </c>
      <c r="B418" s="35" t="s">
        <v>100</v>
      </c>
      <c r="C418" s="35">
        <v>18</v>
      </c>
      <c r="D418" s="35">
        <v>7</v>
      </c>
      <c r="E418" s="35">
        <v>0</v>
      </c>
      <c r="F418" s="35">
        <v>0</v>
      </c>
    </row>
    <row r="419" spans="1:6" x14ac:dyDescent="0.2">
      <c r="A419" s="4">
        <v>417</v>
      </c>
      <c r="B419" s="35" t="s">
        <v>100</v>
      </c>
      <c r="C419" s="35">
        <v>18</v>
      </c>
      <c r="D419" s="35">
        <v>8</v>
      </c>
      <c r="E419" s="35">
        <v>0</v>
      </c>
      <c r="F419" s="35">
        <v>0</v>
      </c>
    </row>
    <row r="420" spans="1:6" x14ac:dyDescent="0.2">
      <c r="A420" s="4">
        <v>418</v>
      </c>
      <c r="B420" s="35" t="s">
        <v>100</v>
      </c>
      <c r="C420" s="35">
        <v>18</v>
      </c>
      <c r="D420" s="35">
        <v>9</v>
      </c>
      <c r="E420" s="35">
        <v>28.314830000000001</v>
      </c>
      <c r="F420" s="35">
        <v>28.175689999999999</v>
      </c>
    </row>
    <row r="421" spans="1:6" x14ac:dyDescent="0.2">
      <c r="A421" s="4">
        <v>419</v>
      </c>
      <c r="B421" s="35" t="s">
        <v>100</v>
      </c>
      <c r="C421" s="35">
        <v>18</v>
      </c>
      <c r="D421" s="35">
        <v>10</v>
      </c>
      <c r="E421" s="35">
        <v>62.917009999999998</v>
      </c>
      <c r="F421" s="35">
        <v>62.603940000000001</v>
      </c>
    </row>
    <row r="422" spans="1:6" x14ac:dyDescent="0.2">
      <c r="A422" s="4">
        <v>420</v>
      </c>
      <c r="B422" s="35" t="s">
        <v>100</v>
      </c>
      <c r="C422" s="35">
        <v>18</v>
      </c>
      <c r="D422" s="35">
        <v>11</v>
      </c>
      <c r="E422" s="35">
        <v>62.917009999999998</v>
      </c>
      <c r="F422" s="35">
        <v>62.603940000000001</v>
      </c>
    </row>
    <row r="423" spans="1:6" x14ac:dyDescent="0.2">
      <c r="A423" s="4">
        <v>421</v>
      </c>
      <c r="B423" s="35" t="s">
        <v>100</v>
      </c>
      <c r="C423" s="35">
        <v>18</v>
      </c>
      <c r="D423" s="35">
        <v>12</v>
      </c>
      <c r="E423" s="35">
        <v>266.49504999999999</v>
      </c>
      <c r="F423" s="35">
        <v>265.15582999999998</v>
      </c>
    </row>
    <row r="424" spans="1:6" x14ac:dyDescent="0.2">
      <c r="A424" s="4">
        <v>422</v>
      </c>
      <c r="B424" s="35" t="s">
        <v>100</v>
      </c>
      <c r="C424" s="35">
        <v>18</v>
      </c>
      <c r="D424" s="35">
        <v>13</v>
      </c>
      <c r="E424" s="35">
        <v>309.08904000000001</v>
      </c>
      <c r="F424" s="35">
        <v>307.53242</v>
      </c>
    </row>
    <row r="425" spans="1:6" x14ac:dyDescent="0.2">
      <c r="A425" s="4">
        <v>423</v>
      </c>
      <c r="B425" s="35" t="s">
        <v>100</v>
      </c>
      <c r="C425" s="35">
        <v>18</v>
      </c>
      <c r="D425" s="35">
        <v>14</v>
      </c>
      <c r="E425" s="35">
        <v>299.46233999999998</v>
      </c>
      <c r="F425" s="35">
        <v>297.94920000000002</v>
      </c>
    </row>
    <row r="426" spans="1:6" x14ac:dyDescent="0.2">
      <c r="A426" s="4">
        <v>424</v>
      </c>
      <c r="B426" s="35" t="s">
        <v>100</v>
      </c>
      <c r="C426" s="35">
        <v>18</v>
      </c>
      <c r="D426" s="35">
        <v>15</v>
      </c>
      <c r="E426" s="35">
        <v>267.82557000000003</v>
      </c>
      <c r="F426" s="35">
        <v>266.47766000000001</v>
      </c>
    </row>
    <row r="427" spans="1:6" x14ac:dyDescent="0.2">
      <c r="A427" s="4">
        <v>425</v>
      </c>
      <c r="B427" s="35" t="s">
        <v>100</v>
      </c>
      <c r="C427" s="35">
        <v>18</v>
      </c>
      <c r="D427" s="35">
        <v>16</v>
      </c>
      <c r="E427" s="35">
        <v>267.82557000000003</v>
      </c>
      <c r="F427" s="35">
        <v>266.47766000000001</v>
      </c>
    </row>
    <row r="428" spans="1:6" x14ac:dyDescent="0.2">
      <c r="A428" s="4">
        <v>426</v>
      </c>
      <c r="B428" s="35" t="s">
        <v>100</v>
      </c>
      <c r="C428" s="35">
        <v>18</v>
      </c>
      <c r="D428" s="35">
        <v>17</v>
      </c>
      <c r="E428" s="35">
        <v>297.40134</v>
      </c>
      <c r="F428" s="35">
        <v>295.89690000000002</v>
      </c>
    </row>
    <row r="429" spans="1:6" x14ac:dyDescent="0.2">
      <c r="A429" s="4">
        <v>427</v>
      </c>
      <c r="B429" s="35" t="s">
        <v>100</v>
      </c>
      <c r="C429" s="35">
        <v>18</v>
      </c>
      <c r="D429" s="35">
        <v>18</v>
      </c>
      <c r="E429" s="35">
        <v>309.97604999999999</v>
      </c>
      <c r="F429" s="35">
        <v>307.90634999999997</v>
      </c>
    </row>
    <row r="430" spans="1:6" x14ac:dyDescent="0.2">
      <c r="A430" s="4">
        <v>428</v>
      </c>
      <c r="B430" s="35" t="s">
        <v>100</v>
      </c>
      <c r="C430" s="35">
        <v>18</v>
      </c>
      <c r="D430" s="35">
        <v>19</v>
      </c>
      <c r="E430" s="35">
        <v>309.97604999999999</v>
      </c>
      <c r="F430" s="35">
        <v>307.90634999999997</v>
      </c>
    </row>
    <row r="431" spans="1:6" x14ac:dyDescent="0.2">
      <c r="A431" s="4">
        <v>429</v>
      </c>
      <c r="B431" s="35" t="s">
        <v>100</v>
      </c>
      <c r="C431" s="35">
        <v>18</v>
      </c>
      <c r="D431" s="35">
        <v>20</v>
      </c>
      <c r="E431" s="35">
        <v>309.97604999999999</v>
      </c>
      <c r="F431" s="35">
        <v>307.90634999999997</v>
      </c>
    </row>
    <row r="432" spans="1:6" x14ac:dyDescent="0.2">
      <c r="A432" s="4">
        <v>430</v>
      </c>
      <c r="B432" s="35" t="s">
        <v>100</v>
      </c>
      <c r="C432" s="35">
        <v>18</v>
      </c>
      <c r="D432" s="35">
        <v>21</v>
      </c>
      <c r="E432" s="35">
        <v>309.97604999999999</v>
      </c>
      <c r="F432" s="35">
        <v>307.90634999999997</v>
      </c>
    </row>
    <row r="433" spans="1:6" x14ac:dyDescent="0.2">
      <c r="A433" s="4">
        <v>431</v>
      </c>
      <c r="B433" s="35" t="s">
        <v>100</v>
      </c>
      <c r="C433" s="35">
        <v>18</v>
      </c>
      <c r="D433" s="35">
        <v>22</v>
      </c>
      <c r="E433" s="35">
        <v>309.97604999999999</v>
      </c>
      <c r="F433" s="35">
        <v>307.90634999999997</v>
      </c>
    </row>
    <row r="434" spans="1:6" x14ac:dyDescent="0.2">
      <c r="A434" s="4">
        <v>432</v>
      </c>
      <c r="B434" s="35" t="s">
        <v>100</v>
      </c>
      <c r="C434" s="35">
        <v>18</v>
      </c>
      <c r="D434" s="35">
        <v>23</v>
      </c>
      <c r="E434" s="35">
        <v>327.57715999999999</v>
      </c>
      <c r="F434" s="35">
        <v>325.39440999999999</v>
      </c>
    </row>
    <row r="435" spans="1:6" x14ac:dyDescent="0.2">
      <c r="A435" s="4">
        <v>433</v>
      </c>
      <c r="B435" s="35" t="s">
        <v>100</v>
      </c>
      <c r="C435" s="35">
        <v>19</v>
      </c>
      <c r="D435" s="35">
        <v>0</v>
      </c>
      <c r="E435" s="35">
        <v>290.81832000000003</v>
      </c>
      <c r="F435" s="35">
        <v>291.00963999999999</v>
      </c>
    </row>
    <row r="436" spans="1:6" x14ac:dyDescent="0.2">
      <c r="A436" s="4">
        <v>434</v>
      </c>
      <c r="B436" s="35" t="s">
        <v>100</v>
      </c>
      <c r="C436" s="35">
        <v>19</v>
      </c>
      <c r="D436" s="35">
        <v>1</v>
      </c>
      <c r="E436" s="35">
        <v>228.70135999999999</v>
      </c>
      <c r="F436" s="35">
        <v>228.8492</v>
      </c>
    </row>
    <row r="437" spans="1:6" x14ac:dyDescent="0.2">
      <c r="A437" s="4">
        <v>435</v>
      </c>
      <c r="B437" s="35" t="s">
        <v>100</v>
      </c>
      <c r="C437" s="35">
        <v>19</v>
      </c>
      <c r="D437" s="35">
        <v>2</v>
      </c>
      <c r="E437" s="35">
        <v>184.50728000000001</v>
      </c>
      <c r="F437" s="35">
        <v>184.62033</v>
      </c>
    </row>
    <row r="438" spans="1:6" x14ac:dyDescent="0.2">
      <c r="A438" s="4">
        <v>436</v>
      </c>
      <c r="B438" s="35" t="s">
        <v>100</v>
      </c>
      <c r="C438" s="35">
        <v>19</v>
      </c>
      <c r="D438" s="35">
        <v>3</v>
      </c>
      <c r="E438" s="35">
        <v>176.80243999999999</v>
      </c>
      <c r="F438" s="35">
        <v>176.91549000000001</v>
      </c>
    </row>
    <row r="439" spans="1:6" x14ac:dyDescent="0.2">
      <c r="A439" s="4">
        <v>437</v>
      </c>
      <c r="B439" s="35" t="s">
        <v>100</v>
      </c>
      <c r="C439" s="35">
        <v>19</v>
      </c>
      <c r="D439" s="35">
        <v>4</v>
      </c>
      <c r="E439" s="35">
        <v>122.90339</v>
      </c>
      <c r="F439" s="35">
        <v>122.98166000000001</v>
      </c>
    </row>
    <row r="440" spans="1:6" x14ac:dyDescent="0.2">
      <c r="A440" s="4">
        <v>438</v>
      </c>
      <c r="B440" s="35" t="s">
        <v>100</v>
      </c>
      <c r="C440" s="35">
        <v>19</v>
      </c>
      <c r="D440" s="35">
        <v>5</v>
      </c>
      <c r="E440" s="35">
        <v>122.90339</v>
      </c>
      <c r="F440" s="35">
        <v>122.98166000000001</v>
      </c>
    </row>
    <row r="441" spans="1:6" x14ac:dyDescent="0.2">
      <c r="A441" s="4">
        <v>439</v>
      </c>
      <c r="B441" s="35" t="s">
        <v>100</v>
      </c>
      <c r="C441" s="35">
        <v>19</v>
      </c>
      <c r="D441" s="35">
        <v>6</v>
      </c>
      <c r="E441" s="35">
        <v>120.75543</v>
      </c>
      <c r="F441" s="35">
        <v>120.83369999999999</v>
      </c>
    </row>
    <row r="442" spans="1:6" x14ac:dyDescent="0.2">
      <c r="A442" s="4">
        <v>440</v>
      </c>
      <c r="B442" s="35" t="s">
        <v>100</v>
      </c>
      <c r="C442" s="35">
        <v>19</v>
      </c>
      <c r="D442" s="35">
        <v>7</v>
      </c>
      <c r="E442" s="35">
        <v>91.605770000000007</v>
      </c>
      <c r="F442" s="35">
        <v>91.65795</v>
      </c>
    </row>
    <row r="443" spans="1:6" x14ac:dyDescent="0.2">
      <c r="A443" s="4">
        <v>441</v>
      </c>
      <c r="B443" s="35" t="s">
        <v>100</v>
      </c>
      <c r="C443" s="35">
        <v>19</v>
      </c>
      <c r="D443" s="35">
        <v>8</v>
      </c>
      <c r="E443" s="35">
        <v>31.767219999999998</v>
      </c>
      <c r="F443" s="35">
        <v>31.271540000000002</v>
      </c>
    </row>
    <row r="444" spans="1:6" x14ac:dyDescent="0.2">
      <c r="A444" s="4">
        <v>442</v>
      </c>
      <c r="B444" s="35" t="s">
        <v>100</v>
      </c>
      <c r="C444" s="35">
        <v>19</v>
      </c>
      <c r="D444" s="35">
        <v>9</v>
      </c>
      <c r="E444" s="35">
        <v>42.785299999999999</v>
      </c>
      <c r="F444" s="35">
        <v>42.115699999999997</v>
      </c>
    </row>
    <row r="445" spans="1:6" x14ac:dyDescent="0.2">
      <c r="A445" s="4">
        <v>443</v>
      </c>
      <c r="B445" s="35" t="s">
        <v>100</v>
      </c>
      <c r="C445" s="35">
        <v>19</v>
      </c>
      <c r="D445" s="35">
        <v>10</v>
      </c>
      <c r="E445" s="35">
        <v>80.057220000000001</v>
      </c>
      <c r="F445" s="35">
        <v>78.804959999999994</v>
      </c>
    </row>
    <row r="446" spans="1:6" x14ac:dyDescent="0.2">
      <c r="A446" s="4">
        <v>444</v>
      </c>
      <c r="B446" s="35" t="s">
        <v>100</v>
      </c>
      <c r="C446" s="35">
        <v>19</v>
      </c>
      <c r="D446" s="35">
        <v>11</v>
      </c>
      <c r="E446" s="35">
        <v>98.101830000000007</v>
      </c>
      <c r="F446" s="35">
        <v>96.571299999999994</v>
      </c>
    </row>
    <row r="447" spans="1:6" x14ac:dyDescent="0.2">
      <c r="A447" s="4">
        <v>445</v>
      </c>
      <c r="B447" s="35" t="s">
        <v>100</v>
      </c>
      <c r="C447" s="35">
        <v>19</v>
      </c>
      <c r="D447" s="35">
        <v>12</v>
      </c>
      <c r="E447" s="35">
        <v>96.797399999999996</v>
      </c>
      <c r="F447" s="35">
        <v>95.292959999999994</v>
      </c>
    </row>
    <row r="448" spans="1:6" x14ac:dyDescent="0.2">
      <c r="A448" s="4">
        <v>446</v>
      </c>
      <c r="B448" s="35" t="s">
        <v>100</v>
      </c>
      <c r="C448" s="35">
        <v>19</v>
      </c>
      <c r="D448" s="35">
        <v>13</v>
      </c>
      <c r="E448" s="35">
        <v>75.709119999999999</v>
      </c>
      <c r="F448" s="35">
        <v>74.526430000000005</v>
      </c>
    </row>
    <row r="449" spans="1:6" x14ac:dyDescent="0.2">
      <c r="A449" s="4">
        <v>447</v>
      </c>
      <c r="B449" s="35" t="s">
        <v>100</v>
      </c>
      <c r="C449" s="35">
        <v>19</v>
      </c>
      <c r="D449" s="35">
        <v>14</v>
      </c>
      <c r="E449" s="35">
        <v>69.082610000000003</v>
      </c>
      <c r="F449" s="35">
        <v>68.004279999999994</v>
      </c>
    </row>
    <row r="450" spans="1:6" x14ac:dyDescent="0.2">
      <c r="A450" s="4">
        <v>448</v>
      </c>
      <c r="B450" s="35" t="s">
        <v>100</v>
      </c>
      <c r="C450" s="35">
        <v>19</v>
      </c>
      <c r="D450" s="35">
        <v>15</v>
      </c>
      <c r="E450" s="35">
        <v>24.566770000000002</v>
      </c>
      <c r="F450" s="35">
        <v>24.18413</v>
      </c>
    </row>
    <row r="451" spans="1:6" x14ac:dyDescent="0.2">
      <c r="A451" s="4">
        <v>449</v>
      </c>
      <c r="B451" s="35" t="s">
        <v>100</v>
      </c>
      <c r="C451" s="35">
        <v>19</v>
      </c>
      <c r="D451" s="35">
        <v>16</v>
      </c>
      <c r="E451" s="35">
        <v>90.849199999999996</v>
      </c>
      <c r="F451" s="35">
        <v>89.431719999999999</v>
      </c>
    </row>
    <row r="452" spans="1:6" x14ac:dyDescent="0.2">
      <c r="A452" s="4">
        <v>450</v>
      </c>
      <c r="B452" s="35" t="s">
        <v>100</v>
      </c>
      <c r="C452" s="35">
        <v>19</v>
      </c>
      <c r="D452" s="35">
        <v>17</v>
      </c>
      <c r="E452" s="35">
        <v>324.65523000000002</v>
      </c>
      <c r="F452" s="35">
        <v>319.59404999999998</v>
      </c>
    </row>
    <row r="453" spans="1:6" x14ac:dyDescent="0.2">
      <c r="A453" s="4">
        <v>451</v>
      </c>
      <c r="B453" s="35" t="s">
        <v>100</v>
      </c>
      <c r="C453" s="35">
        <v>19</v>
      </c>
      <c r="D453" s="35">
        <v>18</v>
      </c>
      <c r="E453" s="35">
        <v>326.13359000000003</v>
      </c>
      <c r="F453" s="35">
        <v>322.64641</v>
      </c>
    </row>
    <row r="454" spans="1:6" x14ac:dyDescent="0.2">
      <c r="A454" s="4">
        <v>452</v>
      </c>
      <c r="B454" s="35" t="s">
        <v>100</v>
      </c>
      <c r="C454" s="35">
        <v>19</v>
      </c>
      <c r="D454" s="35">
        <v>19</v>
      </c>
      <c r="E454" s="35">
        <v>326.24664000000001</v>
      </c>
      <c r="F454" s="35">
        <v>322.75945999999999</v>
      </c>
    </row>
    <row r="455" spans="1:6" x14ac:dyDescent="0.2">
      <c r="A455" s="4">
        <v>453</v>
      </c>
      <c r="B455" s="35" t="s">
        <v>100</v>
      </c>
      <c r="C455" s="35">
        <v>19</v>
      </c>
      <c r="D455" s="35">
        <v>20</v>
      </c>
      <c r="E455" s="35">
        <v>326.24664000000001</v>
      </c>
      <c r="F455" s="35">
        <v>322.75945999999999</v>
      </c>
    </row>
    <row r="456" spans="1:6" x14ac:dyDescent="0.2">
      <c r="A456" s="4">
        <v>454</v>
      </c>
      <c r="B456" s="35" t="s">
        <v>100</v>
      </c>
      <c r="C456" s="35">
        <v>19</v>
      </c>
      <c r="D456" s="35">
        <v>21</v>
      </c>
      <c r="E456" s="35">
        <v>326.24664000000001</v>
      </c>
      <c r="F456" s="35">
        <v>322.75945999999999</v>
      </c>
    </row>
    <row r="457" spans="1:6" x14ac:dyDescent="0.2">
      <c r="A457" s="4">
        <v>455</v>
      </c>
      <c r="B457" s="35" t="s">
        <v>100</v>
      </c>
      <c r="C457" s="35">
        <v>19</v>
      </c>
      <c r="D457" s="35">
        <v>22</v>
      </c>
      <c r="E457" s="35">
        <v>326.24664000000001</v>
      </c>
      <c r="F457" s="35">
        <v>322.75945999999999</v>
      </c>
    </row>
    <row r="458" spans="1:6" x14ac:dyDescent="0.2">
      <c r="A458" s="4">
        <v>456</v>
      </c>
      <c r="B458" s="35" t="s">
        <v>100</v>
      </c>
      <c r="C458" s="35">
        <v>19</v>
      </c>
      <c r="D458" s="35">
        <v>23</v>
      </c>
      <c r="E458" s="35">
        <v>326.24664000000001</v>
      </c>
      <c r="F458" s="35">
        <v>322.75945999999999</v>
      </c>
    </row>
    <row r="459" spans="1:6" x14ac:dyDescent="0.2">
      <c r="A459" s="4">
        <v>457</v>
      </c>
      <c r="B459" s="35" t="s">
        <v>100</v>
      </c>
      <c r="C459" s="35">
        <v>20</v>
      </c>
      <c r="D459" s="35">
        <v>0</v>
      </c>
      <c r="E459" s="35">
        <v>294.14897000000002</v>
      </c>
      <c r="F459" s="35">
        <v>295.03598</v>
      </c>
    </row>
    <row r="460" spans="1:6" x14ac:dyDescent="0.2">
      <c r="A460" s="4">
        <v>458</v>
      </c>
      <c r="B460" s="35" t="s">
        <v>100</v>
      </c>
      <c r="C460" s="35">
        <v>20</v>
      </c>
      <c r="D460" s="35">
        <v>1</v>
      </c>
      <c r="E460" s="35">
        <v>250.45056</v>
      </c>
      <c r="F460" s="35">
        <v>251.20713000000001</v>
      </c>
    </row>
    <row r="461" spans="1:6" x14ac:dyDescent="0.2">
      <c r="A461" s="4">
        <v>459</v>
      </c>
      <c r="B461" s="35" t="s">
        <v>100</v>
      </c>
      <c r="C461" s="35">
        <v>20</v>
      </c>
      <c r="D461" s="35">
        <v>2</v>
      </c>
      <c r="E461" s="35">
        <v>221.39655999999999</v>
      </c>
      <c r="F461" s="35">
        <v>222.06616</v>
      </c>
    </row>
    <row r="462" spans="1:6" x14ac:dyDescent="0.2">
      <c r="A462" s="4">
        <v>460</v>
      </c>
      <c r="B462" s="35" t="s">
        <v>100</v>
      </c>
      <c r="C462" s="35">
        <v>20</v>
      </c>
      <c r="D462" s="35">
        <v>3</v>
      </c>
      <c r="E462" s="35">
        <v>221.39655999999999</v>
      </c>
      <c r="F462" s="35">
        <v>222.06616</v>
      </c>
    </row>
    <row r="463" spans="1:6" x14ac:dyDescent="0.2">
      <c r="A463" s="4">
        <v>461</v>
      </c>
      <c r="B463" s="35" t="s">
        <v>100</v>
      </c>
      <c r="C463" s="35">
        <v>20</v>
      </c>
      <c r="D463" s="35">
        <v>4</v>
      </c>
      <c r="E463" s="35">
        <v>221.39655999999999</v>
      </c>
      <c r="F463" s="35">
        <v>222.06616</v>
      </c>
    </row>
    <row r="464" spans="1:6" x14ac:dyDescent="0.2">
      <c r="A464" s="4">
        <v>462</v>
      </c>
      <c r="B464" s="35" t="s">
        <v>100</v>
      </c>
      <c r="C464" s="35">
        <v>20</v>
      </c>
      <c r="D464" s="35">
        <v>5</v>
      </c>
      <c r="E464" s="35">
        <v>221.39655999999999</v>
      </c>
      <c r="F464" s="35">
        <v>222.06616</v>
      </c>
    </row>
    <row r="465" spans="1:6" x14ac:dyDescent="0.2">
      <c r="A465" s="4">
        <v>463</v>
      </c>
      <c r="B465" s="35" t="s">
        <v>100</v>
      </c>
      <c r="C465" s="35">
        <v>20</v>
      </c>
      <c r="D465" s="35">
        <v>6</v>
      </c>
      <c r="E465" s="35">
        <v>221.39655999999999</v>
      </c>
      <c r="F465" s="35">
        <v>222.06616</v>
      </c>
    </row>
    <row r="466" spans="1:6" x14ac:dyDescent="0.2">
      <c r="A466" s="4">
        <v>464</v>
      </c>
      <c r="B466" s="35" t="s">
        <v>100</v>
      </c>
      <c r="C466" s="35">
        <v>20</v>
      </c>
      <c r="D466" s="35">
        <v>7</v>
      </c>
      <c r="E466" s="35">
        <v>221.39655999999999</v>
      </c>
      <c r="F466" s="35">
        <v>222.06616</v>
      </c>
    </row>
    <row r="467" spans="1:6" x14ac:dyDescent="0.2">
      <c r="A467" s="4">
        <v>465</v>
      </c>
      <c r="B467" s="35" t="s">
        <v>100</v>
      </c>
      <c r="C467" s="35">
        <v>20</v>
      </c>
      <c r="D467" s="35">
        <v>8</v>
      </c>
      <c r="E467" s="35">
        <v>216.01361</v>
      </c>
      <c r="F467" s="35">
        <v>213.01342</v>
      </c>
    </row>
    <row r="468" spans="1:6" x14ac:dyDescent="0.2">
      <c r="A468" s="4">
        <v>466</v>
      </c>
      <c r="B468" s="35" t="s">
        <v>100</v>
      </c>
      <c r="C468" s="35">
        <v>20</v>
      </c>
      <c r="D468" s="35">
        <v>9</v>
      </c>
      <c r="E468" s="35">
        <v>139.91316</v>
      </c>
      <c r="F468" s="35">
        <v>137.97390999999999</v>
      </c>
    </row>
    <row r="469" spans="1:6" x14ac:dyDescent="0.2">
      <c r="A469" s="4">
        <v>467</v>
      </c>
      <c r="B469" s="35" t="s">
        <v>100</v>
      </c>
      <c r="C469" s="35">
        <v>20</v>
      </c>
      <c r="D469" s="35">
        <v>10</v>
      </c>
      <c r="E469" s="35">
        <v>139.91316</v>
      </c>
      <c r="F469" s="35">
        <v>137.97390999999999</v>
      </c>
    </row>
    <row r="470" spans="1:6" x14ac:dyDescent="0.2">
      <c r="A470" s="4">
        <v>468</v>
      </c>
      <c r="B470" s="35" t="s">
        <v>100</v>
      </c>
      <c r="C470" s="35">
        <v>20</v>
      </c>
      <c r="D470" s="35">
        <v>11</v>
      </c>
      <c r="E470" s="35">
        <v>239.3716</v>
      </c>
      <c r="F470" s="35">
        <v>236.04965000000001</v>
      </c>
    </row>
    <row r="471" spans="1:6" x14ac:dyDescent="0.2">
      <c r="A471" s="4">
        <v>469</v>
      </c>
      <c r="B471" s="35" t="s">
        <v>100</v>
      </c>
      <c r="C471" s="35">
        <v>20</v>
      </c>
      <c r="D471" s="35">
        <v>12</v>
      </c>
      <c r="E471" s="35">
        <v>254.05948000000001</v>
      </c>
      <c r="F471" s="35">
        <v>250.53752</v>
      </c>
    </row>
    <row r="472" spans="1:6" x14ac:dyDescent="0.2">
      <c r="A472" s="4">
        <v>470</v>
      </c>
      <c r="B472" s="35" t="s">
        <v>100</v>
      </c>
      <c r="C472" s="35">
        <v>20</v>
      </c>
      <c r="D472" s="35">
        <v>13</v>
      </c>
      <c r="E472" s="35">
        <v>254.05948000000001</v>
      </c>
      <c r="F472" s="35">
        <v>250.53752</v>
      </c>
    </row>
    <row r="473" spans="1:6" x14ac:dyDescent="0.2">
      <c r="A473" s="4">
        <v>471</v>
      </c>
      <c r="B473" s="35" t="s">
        <v>100</v>
      </c>
      <c r="C473" s="35">
        <v>20</v>
      </c>
      <c r="D473" s="35">
        <v>14</v>
      </c>
      <c r="E473" s="35">
        <v>254.05948000000001</v>
      </c>
      <c r="F473" s="35">
        <v>250.53752</v>
      </c>
    </row>
    <row r="474" spans="1:6" x14ac:dyDescent="0.2">
      <c r="A474" s="4">
        <v>472</v>
      </c>
      <c r="B474" s="35" t="s">
        <v>100</v>
      </c>
      <c r="C474" s="35">
        <v>20</v>
      </c>
      <c r="D474" s="35">
        <v>15</v>
      </c>
      <c r="E474" s="35">
        <v>300.43632000000002</v>
      </c>
      <c r="F474" s="35">
        <v>296.26213999999999</v>
      </c>
    </row>
    <row r="475" spans="1:6" x14ac:dyDescent="0.2">
      <c r="A475" s="4">
        <v>473</v>
      </c>
      <c r="B475" s="35" t="s">
        <v>100</v>
      </c>
      <c r="C475" s="35">
        <v>20</v>
      </c>
      <c r="D475" s="35">
        <v>16</v>
      </c>
      <c r="E475" s="35">
        <v>331.69045999999997</v>
      </c>
      <c r="F475" s="35">
        <v>327.08147000000002</v>
      </c>
    </row>
    <row r="476" spans="1:6" x14ac:dyDescent="0.2">
      <c r="A476" s="4">
        <v>474</v>
      </c>
      <c r="B476" s="35" t="s">
        <v>100</v>
      </c>
      <c r="C476" s="35">
        <v>20</v>
      </c>
      <c r="D476" s="35">
        <v>17</v>
      </c>
      <c r="E476" s="35">
        <v>388.45925</v>
      </c>
      <c r="F476" s="35">
        <v>383.06761</v>
      </c>
    </row>
    <row r="477" spans="1:6" x14ac:dyDescent="0.2">
      <c r="A477" s="4">
        <v>475</v>
      </c>
      <c r="B477" s="35" t="s">
        <v>100</v>
      </c>
      <c r="C477" s="35">
        <v>20</v>
      </c>
      <c r="D477" s="35">
        <v>18</v>
      </c>
      <c r="E477" s="35">
        <v>326.22055</v>
      </c>
      <c r="F477" s="35">
        <v>326.01184000000001</v>
      </c>
    </row>
    <row r="478" spans="1:6" x14ac:dyDescent="0.2">
      <c r="A478" s="4">
        <v>476</v>
      </c>
      <c r="B478" s="35" t="s">
        <v>100</v>
      </c>
      <c r="C478" s="35">
        <v>20</v>
      </c>
      <c r="D478" s="35">
        <v>19</v>
      </c>
      <c r="E478" s="35">
        <v>314.48937999999998</v>
      </c>
      <c r="F478" s="35">
        <v>314.28066999999999</v>
      </c>
    </row>
    <row r="479" spans="1:6" x14ac:dyDescent="0.2">
      <c r="A479" s="4">
        <v>477</v>
      </c>
      <c r="B479" s="35" t="s">
        <v>100</v>
      </c>
      <c r="C479" s="35">
        <v>20</v>
      </c>
      <c r="D479" s="35">
        <v>20</v>
      </c>
      <c r="E479" s="35">
        <v>314.22849000000002</v>
      </c>
      <c r="F479" s="35">
        <v>314.01978000000003</v>
      </c>
    </row>
    <row r="480" spans="1:6" x14ac:dyDescent="0.2">
      <c r="A480" s="4">
        <v>478</v>
      </c>
      <c r="B480" s="35" t="s">
        <v>100</v>
      </c>
      <c r="C480" s="35">
        <v>20</v>
      </c>
      <c r="D480" s="35">
        <v>21</v>
      </c>
      <c r="E480" s="35">
        <v>310.83697000000001</v>
      </c>
      <c r="F480" s="35">
        <v>310.63695999999999</v>
      </c>
    </row>
    <row r="481" spans="1:6" x14ac:dyDescent="0.2">
      <c r="A481" s="4">
        <v>479</v>
      </c>
      <c r="B481" s="35" t="s">
        <v>100</v>
      </c>
      <c r="C481" s="35">
        <v>20</v>
      </c>
      <c r="D481" s="35">
        <v>22</v>
      </c>
      <c r="E481" s="35">
        <v>310.0804</v>
      </c>
      <c r="F481" s="35">
        <v>309.88038999999998</v>
      </c>
    </row>
    <row r="482" spans="1:6" x14ac:dyDescent="0.2">
      <c r="A482" s="4">
        <v>480</v>
      </c>
      <c r="B482" s="35" t="s">
        <v>100</v>
      </c>
      <c r="C482" s="35">
        <v>20</v>
      </c>
      <c r="D482" s="35">
        <v>23</v>
      </c>
      <c r="E482" s="35">
        <v>309.65429</v>
      </c>
      <c r="F482" s="35">
        <v>309.45427999999998</v>
      </c>
    </row>
    <row r="483" spans="1:6" x14ac:dyDescent="0.2">
      <c r="A483" s="4">
        <v>481</v>
      </c>
      <c r="B483" s="35" t="s">
        <v>100</v>
      </c>
      <c r="C483" s="35">
        <v>21</v>
      </c>
      <c r="D483" s="35">
        <v>0</v>
      </c>
      <c r="E483" s="35">
        <v>326.43356</v>
      </c>
      <c r="F483" s="35">
        <v>249.91050999999999</v>
      </c>
    </row>
    <row r="484" spans="1:6" x14ac:dyDescent="0.2">
      <c r="A484" s="4">
        <v>482</v>
      </c>
      <c r="B484" s="35" t="s">
        <v>100</v>
      </c>
      <c r="C484" s="35">
        <v>21</v>
      </c>
      <c r="D484" s="35">
        <v>1</v>
      </c>
      <c r="E484" s="35">
        <v>309.75243</v>
      </c>
      <c r="F484" s="35">
        <v>151.70635999999999</v>
      </c>
    </row>
    <row r="485" spans="1:6" x14ac:dyDescent="0.2">
      <c r="A485" s="4">
        <v>483</v>
      </c>
      <c r="B485" s="35" t="s">
        <v>100</v>
      </c>
      <c r="C485" s="35">
        <v>21</v>
      </c>
      <c r="D485" s="35">
        <v>2</v>
      </c>
      <c r="E485" s="35">
        <v>168.35247000000001</v>
      </c>
      <c r="F485" s="35">
        <v>169.12304</v>
      </c>
    </row>
    <row r="486" spans="1:6" x14ac:dyDescent="0.2">
      <c r="A486" s="4">
        <v>484</v>
      </c>
      <c r="B486" s="35" t="s">
        <v>100</v>
      </c>
      <c r="C486" s="35">
        <v>21</v>
      </c>
      <c r="D486" s="35">
        <v>3</v>
      </c>
      <c r="E486" s="35">
        <v>168.35247000000001</v>
      </c>
      <c r="F486" s="35">
        <v>169.12304</v>
      </c>
    </row>
    <row r="487" spans="1:6" x14ac:dyDescent="0.2">
      <c r="A487" s="4">
        <v>485</v>
      </c>
      <c r="B487" s="35" t="s">
        <v>100</v>
      </c>
      <c r="C487" s="35">
        <v>21</v>
      </c>
      <c r="D487" s="35">
        <v>4</v>
      </c>
      <c r="E487" s="35">
        <v>168.35247000000001</v>
      </c>
      <c r="F487" s="35">
        <v>169.12304</v>
      </c>
    </row>
    <row r="488" spans="1:6" x14ac:dyDescent="0.2">
      <c r="A488" s="4">
        <v>486</v>
      </c>
      <c r="B488" s="35" t="s">
        <v>100</v>
      </c>
      <c r="C488" s="35">
        <v>21</v>
      </c>
      <c r="D488" s="35">
        <v>5</v>
      </c>
      <c r="E488" s="35">
        <v>218.67607000000001</v>
      </c>
      <c r="F488" s="35">
        <v>219.67431999999999</v>
      </c>
    </row>
    <row r="489" spans="1:6" x14ac:dyDescent="0.2">
      <c r="A489" s="4">
        <v>487</v>
      </c>
      <c r="B489" s="35" t="s">
        <v>100</v>
      </c>
      <c r="C489" s="35">
        <v>21</v>
      </c>
      <c r="D489" s="35">
        <v>6</v>
      </c>
      <c r="E489" s="35">
        <v>218.67607000000001</v>
      </c>
      <c r="F489" s="35">
        <v>219.67431999999999</v>
      </c>
    </row>
    <row r="490" spans="1:6" x14ac:dyDescent="0.2">
      <c r="A490" s="4">
        <v>488</v>
      </c>
      <c r="B490" s="35" t="s">
        <v>100</v>
      </c>
      <c r="C490" s="35">
        <v>21</v>
      </c>
      <c r="D490" s="35">
        <v>7</v>
      </c>
      <c r="E490" s="35">
        <v>164.10557</v>
      </c>
      <c r="F490" s="35">
        <v>164.85863000000001</v>
      </c>
    </row>
    <row r="491" spans="1:6" x14ac:dyDescent="0.2">
      <c r="A491" s="4">
        <v>489</v>
      </c>
      <c r="B491" s="35" t="s">
        <v>100</v>
      </c>
      <c r="C491" s="35">
        <v>21</v>
      </c>
      <c r="D491" s="35">
        <v>8</v>
      </c>
      <c r="E491" s="35">
        <v>136.7415</v>
      </c>
      <c r="F491" s="35">
        <v>134.89388</v>
      </c>
    </row>
    <row r="492" spans="1:6" x14ac:dyDescent="0.2">
      <c r="A492" s="4">
        <v>490</v>
      </c>
      <c r="B492" s="35" t="s">
        <v>100</v>
      </c>
      <c r="C492" s="35">
        <v>21</v>
      </c>
      <c r="D492" s="35">
        <v>9</v>
      </c>
      <c r="E492" s="35">
        <v>103.87836</v>
      </c>
      <c r="F492" s="35">
        <v>102.46856</v>
      </c>
    </row>
    <row r="493" spans="1:6" x14ac:dyDescent="0.2">
      <c r="A493" s="4">
        <v>491</v>
      </c>
      <c r="B493" s="35" t="s">
        <v>100</v>
      </c>
      <c r="C493" s="35">
        <v>21</v>
      </c>
      <c r="D493" s="35">
        <v>10</v>
      </c>
      <c r="E493" s="35">
        <v>60.437359999999998</v>
      </c>
      <c r="F493" s="35">
        <v>59.623010000000001</v>
      </c>
    </row>
    <row r="494" spans="1:6" x14ac:dyDescent="0.2">
      <c r="A494" s="4">
        <v>492</v>
      </c>
      <c r="B494" s="35" t="s">
        <v>100</v>
      </c>
      <c r="C494" s="35">
        <v>21</v>
      </c>
      <c r="D494" s="35">
        <v>11</v>
      </c>
      <c r="E494" s="35">
        <v>77.022170000000003</v>
      </c>
      <c r="F494" s="35">
        <v>75.97139</v>
      </c>
    </row>
    <row r="495" spans="1:6" x14ac:dyDescent="0.2">
      <c r="A495" s="4">
        <v>493</v>
      </c>
      <c r="B495" s="35" t="s">
        <v>100</v>
      </c>
      <c r="C495" s="35">
        <v>21</v>
      </c>
      <c r="D495" s="35">
        <v>12</v>
      </c>
      <c r="E495" s="35">
        <v>72.442520000000002</v>
      </c>
      <c r="F495" s="35">
        <v>71.470550000000003</v>
      </c>
    </row>
    <row r="496" spans="1:6" x14ac:dyDescent="0.2">
      <c r="A496" s="4">
        <v>494</v>
      </c>
      <c r="B496" s="35" t="s">
        <v>100</v>
      </c>
      <c r="C496" s="35">
        <v>21</v>
      </c>
      <c r="D496" s="35">
        <v>13</v>
      </c>
      <c r="E496" s="35">
        <v>79.981870000000001</v>
      </c>
      <c r="F496" s="35">
        <v>78.896069999999995</v>
      </c>
    </row>
    <row r="497" spans="1:6" x14ac:dyDescent="0.2">
      <c r="A497" s="4">
        <v>495</v>
      </c>
      <c r="B497" s="35" t="s">
        <v>100</v>
      </c>
      <c r="C497" s="35">
        <v>21</v>
      </c>
      <c r="D497" s="35">
        <v>14</v>
      </c>
      <c r="E497" s="35">
        <v>80.332130000000006</v>
      </c>
      <c r="F497" s="35">
        <v>79.24633</v>
      </c>
    </row>
    <row r="498" spans="1:6" x14ac:dyDescent="0.2">
      <c r="A498" s="4">
        <v>496</v>
      </c>
      <c r="B498" s="35" t="s">
        <v>100</v>
      </c>
      <c r="C498" s="35">
        <v>21</v>
      </c>
      <c r="D498" s="35">
        <v>15</v>
      </c>
      <c r="E498" s="35">
        <v>80.332130000000006</v>
      </c>
      <c r="F498" s="35">
        <v>79.24633</v>
      </c>
    </row>
    <row r="499" spans="1:6" x14ac:dyDescent="0.2">
      <c r="A499" s="4">
        <v>497</v>
      </c>
      <c r="B499" s="35" t="s">
        <v>100</v>
      </c>
      <c r="C499" s="35">
        <v>21</v>
      </c>
      <c r="D499" s="35">
        <v>16</v>
      </c>
      <c r="E499" s="35">
        <v>158.23871</v>
      </c>
      <c r="F499" s="35">
        <v>156.10212999999999</v>
      </c>
    </row>
    <row r="500" spans="1:6" x14ac:dyDescent="0.2">
      <c r="A500" s="4">
        <v>498</v>
      </c>
      <c r="B500" s="35" t="s">
        <v>100</v>
      </c>
      <c r="C500" s="35">
        <v>21</v>
      </c>
      <c r="D500" s="35">
        <v>17</v>
      </c>
      <c r="E500" s="35">
        <v>344.42817000000002</v>
      </c>
      <c r="F500" s="35">
        <v>339.77847000000003</v>
      </c>
    </row>
    <row r="501" spans="1:6" x14ac:dyDescent="0.2">
      <c r="A501" s="4">
        <v>499</v>
      </c>
      <c r="B501" s="35" t="s">
        <v>100</v>
      </c>
      <c r="C501" s="35">
        <v>21</v>
      </c>
      <c r="D501" s="35">
        <v>18</v>
      </c>
      <c r="E501" s="35">
        <v>363.78879000000001</v>
      </c>
      <c r="F501" s="35">
        <v>360.18110999999999</v>
      </c>
    </row>
    <row r="502" spans="1:6" x14ac:dyDescent="0.2">
      <c r="A502" s="4">
        <v>500</v>
      </c>
      <c r="B502" s="35" t="s">
        <v>100</v>
      </c>
      <c r="C502" s="35">
        <v>21</v>
      </c>
      <c r="D502" s="35">
        <v>19</v>
      </c>
      <c r="E502" s="35">
        <v>357.32650000000001</v>
      </c>
      <c r="F502" s="35">
        <v>353.78010999999998</v>
      </c>
    </row>
    <row r="503" spans="1:6" x14ac:dyDescent="0.2">
      <c r="A503" s="4">
        <v>501</v>
      </c>
      <c r="B503" s="35" t="s">
        <v>100</v>
      </c>
      <c r="C503" s="35">
        <v>21</v>
      </c>
      <c r="D503" s="35">
        <v>20</v>
      </c>
      <c r="E503" s="35">
        <v>352.274</v>
      </c>
      <c r="F503" s="35">
        <v>348.78014999999999</v>
      </c>
    </row>
    <row r="504" spans="1:6" x14ac:dyDescent="0.2">
      <c r="A504" s="4">
        <v>502</v>
      </c>
      <c r="B504" s="35" t="s">
        <v>100</v>
      </c>
      <c r="C504" s="35">
        <v>21</v>
      </c>
      <c r="D504" s="35">
        <v>21</v>
      </c>
      <c r="E504" s="35">
        <v>342.29158999999999</v>
      </c>
      <c r="F504" s="35">
        <v>338.89406000000002</v>
      </c>
    </row>
    <row r="505" spans="1:6" x14ac:dyDescent="0.2">
      <c r="A505" s="4">
        <v>503</v>
      </c>
      <c r="B505" s="35" t="s">
        <v>100</v>
      </c>
      <c r="C505" s="35">
        <v>21</v>
      </c>
      <c r="D505" s="35">
        <v>22</v>
      </c>
      <c r="E505" s="35">
        <v>303.28138000000001</v>
      </c>
      <c r="F505" s="35">
        <v>300.27789999999999</v>
      </c>
    </row>
    <row r="506" spans="1:6" x14ac:dyDescent="0.2">
      <c r="A506" s="4">
        <v>504</v>
      </c>
      <c r="B506" s="35" t="s">
        <v>100</v>
      </c>
      <c r="C506" s="35">
        <v>21</v>
      </c>
      <c r="D506" s="35">
        <v>23</v>
      </c>
      <c r="E506" s="35">
        <v>228.08931000000001</v>
      </c>
      <c r="F506" s="35">
        <v>225.83014</v>
      </c>
    </row>
    <row r="507" spans="1:6" x14ac:dyDescent="0.2">
      <c r="A507" s="4">
        <v>505</v>
      </c>
      <c r="B507" s="35" t="s">
        <v>100</v>
      </c>
      <c r="C507" s="35">
        <v>22</v>
      </c>
      <c r="D507" s="35">
        <v>0</v>
      </c>
      <c r="E507" s="35">
        <v>134.10579999999999</v>
      </c>
      <c r="F507" s="35">
        <v>132.95869999999999</v>
      </c>
    </row>
    <row r="508" spans="1:6" x14ac:dyDescent="0.2">
      <c r="A508" s="4">
        <v>506</v>
      </c>
      <c r="B508" s="35" t="s">
        <v>100</v>
      </c>
      <c r="C508" s="35">
        <v>22</v>
      </c>
      <c r="D508" s="35">
        <v>1</v>
      </c>
      <c r="E508" s="35">
        <v>118.29156</v>
      </c>
      <c r="F508" s="35">
        <v>117.28456</v>
      </c>
    </row>
    <row r="509" spans="1:6" x14ac:dyDescent="0.2">
      <c r="A509" s="4">
        <v>507</v>
      </c>
      <c r="B509" s="35" t="s">
        <v>100</v>
      </c>
      <c r="C509" s="35">
        <v>22</v>
      </c>
      <c r="D509" s="35">
        <v>2</v>
      </c>
      <c r="E509" s="35">
        <v>109.82402</v>
      </c>
      <c r="F509" s="35">
        <v>108.88708</v>
      </c>
    </row>
    <row r="510" spans="1:6" x14ac:dyDescent="0.2">
      <c r="A510" s="4">
        <v>508</v>
      </c>
      <c r="B510" s="35" t="s">
        <v>100</v>
      </c>
      <c r="C510" s="35">
        <v>22</v>
      </c>
      <c r="D510" s="35">
        <v>3</v>
      </c>
      <c r="E510" s="35">
        <v>120.37560999999999</v>
      </c>
      <c r="F510" s="35">
        <v>119.3511</v>
      </c>
    </row>
    <row r="511" spans="1:6" x14ac:dyDescent="0.2">
      <c r="A511" s="4">
        <v>509</v>
      </c>
      <c r="B511" s="35" t="s">
        <v>100</v>
      </c>
      <c r="C511" s="35">
        <v>22</v>
      </c>
      <c r="D511" s="35">
        <v>4</v>
      </c>
      <c r="E511" s="35">
        <v>120.37560999999999</v>
      </c>
      <c r="F511" s="35">
        <v>119.3511</v>
      </c>
    </row>
    <row r="512" spans="1:6" x14ac:dyDescent="0.2">
      <c r="A512" s="4">
        <v>510</v>
      </c>
      <c r="B512" s="35" t="s">
        <v>100</v>
      </c>
      <c r="C512" s="35">
        <v>22</v>
      </c>
      <c r="D512" s="35">
        <v>5</v>
      </c>
      <c r="E512" s="35">
        <v>116.38263999999999</v>
      </c>
      <c r="F512" s="35">
        <v>115.3844</v>
      </c>
    </row>
    <row r="513" spans="1:6" x14ac:dyDescent="0.2">
      <c r="A513" s="4">
        <v>511</v>
      </c>
      <c r="B513" s="35" t="s">
        <v>100</v>
      </c>
      <c r="C513" s="35">
        <v>22</v>
      </c>
      <c r="D513" s="35">
        <v>6</v>
      </c>
      <c r="E513" s="35">
        <v>194.70953</v>
      </c>
      <c r="F513" s="35">
        <v>193.04580000000001</v>
      </c>
    </row>
    <row r="514" spans="1:6" x14ac:dyDescent="0.2">
      <c r="A514" s="4">
        <v>512</v>
      </c>
      <c r="B514" s="35" t="s">
        <v>100</v>
      </c>
      <c r="C514" s="35">
        <v>22</v>
      </c>
      <c r="D514" s="35">
        <v>7</v>
      </c>
      <c r="E514" s="35">
        <v>234.70047</v>
      </c>
      <c r="F514" s="35">
        <v>232.69523000000001</v>
      </c>
    </row>
    <row r="515" spans="1:6" x14ac:dyDescent="0.2">
      <c r="A515" s="4">
        <v>513</v>
      </c>
      <c r="B515" s="35" t="s">
        <v>100</v>
      </c>
      <c r="C515" s="35">
        <v>22</v>
      </c>
      <c r="D515" s="35">
        <v>8</v>
      </c>
      <c r="E515" s="35">
        <v>156.73258999999999</v>
      </c>
      <c r="F515" s="35">
        <v>152.80092999999999</v>
      </c>
    </row>
    <row r="516" spans="1:6" x14ac:dyDescent="0.2">
      <c r="A516" s="4">
        <v>514</v>
      </c>
      <c r="B516" s="35" t="s">
        <v>100</v>
      </c>
      <c r="C516" s="35">
        <v>22</v>
      </c>
      <c r="D516" s="35">
        <v>9</v>
      </c>
      <c r="E516" s="35">
        <v>151.34735000000001</v>
      </c>
      <c r="F516" s="35">
        <v>147.54703000000001</v>
      </c>
    </row>
    <row r="517" spans="1:6" x14ac:dyDescent="0.2">
      <c r="A517" s="4">
        <v>515</v>
      </c>
      <c r="B517" s="35" t="s">
        <v>100</v>
      </c>
      <c r="C517" s="35">
        <v>22</v>
      </c>
      <c r="D517" s="35">
        <v>10</v>
      </c>
      <c r="E517" s="35">
        <v>231.76704000000001</v>
      </c>
      <c r="F517" s="35">
        <v>225.96147999999999</v>
      </c>
    </row>
    <row r="518" spans="1:6" x14ac:dyDescent="0.2">
      <c r="A518" s="4">
        <v>516</v>
      </c>
      <c r="B518" s="35" t="s">
        <v>100</v>
      </c>
      <c r="C518" s="35">
        <v>22</v>
      </c>
      <c r="D518" s="35">
        <v>11</v>
      </c>
      <c r="E518" s="35">
        <v>277.18700999999999</v>
      </c>
      <c r="F518" s="35">
        <v>270.24310000000003</v>
      </c>
    </row>
    <row r="519" spans="1:6" x14ac:dyDescent="0.2">
      <c r="A519" s="4">
        <v>517</v>
      </c>
      <c r="B519" s="35" t="s">
        <v>100</v>
      </c>
      <c r="C519" s="35">
        <v>22</v>
      </c>
      <c r="D519" s="35">
        <v>12</v>
      </c>
      <c r="E519" s="35">
        <v>269.94538</v>
      </c>
      <c r="F519" s="35">
        <v>263.17660999999998</v>
      </c>
    </row>
    <row r="520" spans="1:6" x14ac:dyDescent="0.2">
      <c r="A520" s="4">
        <v>518</v>
      </c>
      <c r="B520" s="35" t="s">
        <v>100</v>
      </c>
      <c r="C520" s="35">
        <v>22</v>
      </c>
      <c r="D520" s="35">
        <v>13</v>
      </c>
      <c r="E520" s="35">
        <v>246.22402</v>
      </c>
      <c r="F520" s="35">
        <v>240.04193000000001</v>
      </c>
    </row>
    <row r="521" spans="1:6" x14ac:dyDescent="0.2">
      <c r="A521" s="4">
        <v>519</v>
      </c>
      <c r="B521" s="35" t="s">
        <v>100</v>
      </c>
      <c r="C521" s="35">
        <v>22</v>
      </c>
      <c r="D521" s="35">
        <v>14</v>
      </c>
      <c r="E521" s="35">
        <v>190.06859</v>
      </c>
      <c r="F521" s="35">
        <v>185.30504999999999</v>
      </c>
    </row>
    <row r="522" spans="1:6" x14ac:dyDescent="0.2">
      <c r="A522" s="4">
        <v>520</v>
      </c>
      <c r="B522" s="35" t="s">
        <v>100</v>
      </c>
      <c r="C522" s="35">
        <v>22</v>
      </c>
      <c r="D522" s="35">
        <v>15</v>
      </c>
      <c r="E522" s="35">
        <v>269.56009999999998</v>
      </c>
      <c r="F522" s="35">
        <v>262.80007999999998</v>
      </c>
    </row>
    <row r="523" spans="1:6" x14ac:dyDescent="0.2">
      <c r="A523" s="4">
        <v>521</v>
      </c>
      <c r="B523" s="35" t="s">
        <v>100</v>
      </c>
      <c r="C523" s="35">
        <v>22</v>
      </c>
      <c r="D523" s="35">
        <v>16</v>
      </c>
      <c r="E523" s="35">
        <v>338.07094999999998</v>
      </c>
      <c r="F523" s="35">
        <v>329.59465999999998</v>
      </c>
    </row>
    <row r="524" spans="1:6" x14ac:dyDescent="0.2">
      <c r="A524" s="4">
        <v>522</v>
      </c>
      <c r="B524" s="35" t="s">
        <v>100</v>
      </c>
      <c r="C524" s="35">
        <v>22</v>
      </c>
      <c r="D524" s="35">
        <v>17</v>
      </c>
      <c r="E524" s="35">
        <v>403.42946999999998</v>
      </c>
      <c r="F524" s="35">
        <v>393.30694999999997</v>
      </c>
    </row>
    <row r="525" spans="1:6" x14ac:dyDescent="0.2">
      <c r="A525" s="4">
        <v>523</v>
      </c>
      <c r="B525" s="35" t="s">
        <v>100</v>
      </c>
      <c r="C525" s="35">
        <v>22</v>
      </c>
      <c r="D525" s="35">
        <v>18</v>
      </c>
      <c r="E525" s="35">
        <v>323.14112</v>
      </c>
      <c r="F525" s="35">
        <v>318.12365</v>
      </c>
    </row>
    <row r="526" spans="1:6" x14ac:dyDescent="0.2">
      <c r="A526" s="4">
        <v>524</v>
      </c>
      <c r="B526" s="35" t="s">
        <v>100</v>
      </c>
      <c r="C526" s="35">
        <v>22</v>
      </c>
      <c r="D526" s="35">
        <v>19</v>
      </c>
      <c r="E526" s="35">
        <v>322.22169000000002</v>
      </c>
      <c r="F526" s="35">
        <v>317.21296999999998</v>
      </c>
    </row>
    <row r="527" spans="1:6" x14ac:dyDescent="0.2">
      <c r="A527" s="4">
        <v>525</v>
      </c>
      <c r="B527" s="35" t="s">
        <v>100</v>
      </c>
      <c r="C527" s="35">
        <v>22</v>
      </c>
      <c r="D527" s="35">
        <v>20</v>
      </c>
      <c r="E527" s="35">
        <v>283.47417000000002</v>
      </c>
      <c r="F527" s="35">
        <v>279.06966</v>
      </c>
    </row>
    <row r="528" spans="1:6" x14ac:dyDescent="0.2">
      <c r="A528" s="4">
        <v>526</v>
      </c>
      <c r="B528" s="35" t="s">
        <v>100</v>
      </c>
      <c r="C528" s="35">
        <v>22</v>
      </c>
      <c r="D528" s="35">
        <v>21</v>
      </c>
      <c r="E528" s="35">
        <v>283.47417000000002</v>
      </c>
      <c r="F528" s="35">
        <v>279.06966</v>
      </c>
    </row>
    <row r="529" spans="1:6" x14ac:dyDescent="0.2">
      <c r="A529" s="4">
        <v>527</v>
      </c>
      <c r="B529" s="35" t="s">
        <v>100</v>
      </c>
      <c r="C529" s="35">
        <v>22</v>
      </c>
      <c r="D529" s="35">
        <v>22</v>
      </c>
      <c r="E529" s="35">
        <v>255.28700000000001</v>
      </c>
      <c r="F529" s="35">
        <v>251.32031000000001</v>
      </c>
    </row>
    <row r="530" spans="1:6" x14ac:dyDescent="0.2">
      <c r="A530" s="4">
        <v>528</v>
      </c>
      <c r="B530" s="35" t="s">
        <v>100</v>
      </c>
      <c r="C530" s="35">
        <v>22</v>
      </c>
      <c r="D530" s="35">
        <v>23</v>
      </c>
      <c r="E530" s="35">
        <v>250.95253</v>
      </c>
      <c r="F530" s="35">
        <v>247.04713000000001</v>
      </c>
    </row>
    <row r="531" spans="1:6" x14ac:dyDescent="0.2">
      <c r="A531" s="4">
        <v>529</v>
      </c>
      <c r="B531" s="35" t="s">
        <v>100</v>
      </c>
      <c r="C531" s="35">
        <v>23</v>
      </c>
      <c r="D531" s="35">
        <v>0</v>
      </c>
      <c r="E531" s="35">
        <v>242.93896000000001</v>
      </c>
      <c r="F531" s="35">
        <v>239.79444000000001</v>
      </c>
    </row>
    <row r="532" spans="1:6" x14ac:dyDescent="0.2">
      <c r="A532" s="4">
        <v>530</v>
      </c>
      <c r="B532" s="35" t="s">
        <v>100</v>
      </c>
      <c r="C532" s="35">
        <v>23</v>
      </c>
      <c r="D532" s="35">
        <v>1</v>
      </c>
      <c r="E532" s="35">
        <v>182.88466</v>
      </c>
      <c r="F532" s="35">
        <v>180.51525000000001</v>
      </c>
    </row>
    <row r="533" spans="1:6" x14ac:dyDescent="0.2">
      <c r="A533" s="4">
        <v>531</v>
      </c>
      <c r="B533" s="35" t="s">
        <v>100</v>
      </c>
      <c r="C533" s="35">
        <v>23</v>
      </c>
      <c r="D533" s="35">
        <v>2</v>
      </c>
      <c r="E533" s="35">
        <v>122.24901</v>
      </c>
      <c r="F533" s="35">
        <v>120.66352999999999</v>
      </c>
    </row>
    <row r="534" spans="1:6" x14ac:dyDescent="0.2">
      <c r="A534" s="4">
        <v>532</v>
      </c>
      <c r="B534" s="35" t="s">
        <v>100</v>
      </c>
      <c r="C534" s="35">
        <v>23</v>
      </c>
      <c r="D534" s="35">
        <v>3</v>
      </c>
      <c r="E534" s="35">
        <v>122.98009</v>
      </c>
      <c r="F534" s="35">
        <v>121.3858</v>
      </c>
    </row>
    <row r="535" spans="1:6" x14ac:dyDescent="0.2">
      <c r="A535" s="4">
        <v>533</v>
      </c>
      <c r="B535" s="35" t="s">
        <v>100</v>
      </c>
      <c r="C535" s="35">
        <v>23</v>
      </c>
      <c r="D535" s="35">
        <v>4</v>
      </c>
      <c r="E535" s="35">
        <v>135.36442</v>
      </c>
      <c r="F535" s="35">
        <v>133.61159000000001</v>
      </c>
    </row>
    <row r="536" spans="1:6" x14ac:dyDescent="0.2">
      <c r="A536" s="4">
        <v>534</v>
      </c>
      <c r="B536" s="35" t="s">
        <v>100</v>
      </c>
      <c r="C536" s="35">
        <v>23</v>
      </c>
      <c r="D536" s="35">
        <v>5</v>
      </c>
      <c r="E536" s="35">
        <v>135.36442</v>
      </c>
      <c r="F536" s="35">
        <v>133.61159000000001</v>
      </c>
    </row>
    <row r="537" spans="1:6" x14ac:dyDescent="0.2">
      <c r="A537" s="4">
        <v>535</v>
      </c>
      <c r="B537" s="35" t="s">
        <v>100</v>
      </c>
      <c r="C537" s="35">
        <v>23</v>
      </c>
      <c r="D537" s="35">
        <v>6</v>
      </c>
      <c r="E537" s="35">
        <v>135.36442</v>
      </c>
      <c r="F537" s="35">
        <v>133.61159000000001</v>
      </c>
    </row>
    <row r="538" spans="1:6" x14ac:dyDescent="0.2">
      <c r="A538" s="4">
        <v>536</v>
      </c>
      <c r="B538" s="35" t="s">
        <v>100</v>
      </c>
      <c r="C538" s="35">
        <v>23</v>
      </c>
      <c r="D538" s="35">
        <v>7</v>
      </c>
      <c r="E538" s="35">
        <v>135.36442</v>
      </c>
      <c r="F538" s="35">
        <v>133.61159000000001</v>
      </c>
    </row>
    <row r="539" spans="1:6" x14ac:dyDescent="0.2">
      <c r="A539" s="4">
        <v>537</v>
      </c>
      <c r="B539" s="35" t="s">
        <v>100</v>
      </c>
      <c r="C539" s="35">
        <v>23</v>
      </c>
      <c r="D539" s="35">
        <v>8</v>
      </c>
      <c r="E539" s="35">
        <v>141.81201999999999</v>
      </c>
      <c r="F539" s="35">
        <v>138.81723</v>
      </c>
    </row>
    <row r="540" spans="1:6" x14ac:dyDescent="0.2">
      <c r="A540" s="4">
        <v>538</v>
      </c>
      <c r="B540" s="35" t="s">
        <v>100</v>
      </c>
      <c r="C540" s="35">
        <v>23</v>
      </c>
      <c r="D540" s="35">
        <v>9</v>
      </c>
      <c r="E540" s="35">
        <v>105.12587000000001</v>
      </c>
      <c r="F540" s="35">
        <v>102.9062</v>
      </c>
    </row>
    <row r="541" spans="1:6" x14ac:dyDescent="0.2">
      <c r="A541" s="4">
        <v>539</v>
      </c>
      <c r="B541" s="35" t="s">
        <v>100</v>
      </c>
      <c r="C541" s="35">
        <v>23</v>
      </c>
      <c r="D541" s="35">
        <v>10</v>
      </c>
      <c r="E541" s="35">
        <v>126.52979000000001</v>
      </c>
      <c r="F541" s="35">
        <v>123.86091</v>
      </c>
    </row>
    <row r="542" spans="1:6" x14ac:dyDescent="0.2">
      <c r="A542" s="4">
        <v>540</v>
      </c>
      <c r="B542" s="35" t="s">
        <v>100</v>
      </c>
      <c r="C542" s="35">
        <v>23</v>
      </c>
      <c r="D542" s="35">
        <v>11</v>
      </c>
      <c r="E542" s="35">
        <v>233.27636999999999</v>
      </c>
      <c r="F542" s="35">
        <v>228.36139</v>
      </c>
    </row>
    <row r="543" spans="1:6" x14ac:dyDescent="0.2">
      <c r="A543" s="4">
        <v>541</v>
      </c>
      <c r="B543" s="35" t="s">
        <v>100</v>
      </c>
      <c r="C543" s="35">
        <v>23</v>
      </c>
      <c r="D543" s="35">
        <v>12</v>
      </c>
      <c r="E543" s="35">
        <v>278.32150000000001</v>
      </c>
      <c r="F543" s="35">
        <v>272.45524</v>
      </c>
    </row>
    <row r="544" spans="1:6" x14ac:dyDescent="0.2">
      <c r="A544" s="4">
        <v>542</v>
      </c>
      <c r="B544" s="35" t="s">
        <v>100</v>
      </c>
      <c r="C544" s="35">
        <v>23</v>
      </c>
      <c r="D544" s="35">
        <v>13</v>
      </c>
      <c r="E544" s="35">
        <v>278.32150000000001</v>
      </c>
      <c r="F544" s="35">
        <v>272.45524</v>
      </c>
    </row>
    <row r="545" spans="1:6" x14ac:dyDescent="0.2">
      <c r="A545" s="4">
        <v>543</v>
      </c>
      <c r="B545" s="35" t="s">
        <v>100</v>
      </c>
      <c r="C545" s="35">
        <v>23</v>
      </c>
      <c r="D545" s="35">
        <v>14</v>
      </c>
      <c r="E545" s="35">
        <v>278.32150000000001</v>
      </c>
      <c r="F545" s="35">
        <v>272.45524</v>
      </c>
    </row>
    <row r="546" spans="1:6" x14ac:dyDescent="0.2">
      <c r="A546" s="4">
        <v>544</v>
      </c>
      <c r="B546" s="35" t="s">
        <v>100</v>
      </c>
      <c r="C546" s="35">
        <v>23</v>
      </c>
      <c r="D546" s="35">
        <v>15</v>
      </c>
      <c r="E546" s="35">
        <v>278.32150000000001</v>
      </c>
      <c r="F546" s="35">
        <v>272.45524</v>
      </c>
    </row>
    <row r="547" spans="1:6" x14ac:dyDescent="0.2">
      <c r="A547" s="4">
        <v>545</v>
      </c>
      <c r="B547" s="35" t="s">
        <v>100</v>
      </c>
      <c r="C547" s="35">
        <v>23</v>
      </c>
      <c r="D547" s="35">
        <v>16</v>
      </c>
      <c r="E547" s="35">
        <v>291.50738000000001</v>
      </c>
      <c r="F547" s="35">
        <v>285.35926000000001</v>
      </c>
    </row>
    <row r="548" spans="1:6" x14ac:dyDescent="0.2">
      <c r="A548" s="4">
        <v>546</v>
      </c>
      <c r="B548" s="35" t="s">
        <v>100</v>
      </c>
      <c r="C548" s="35">
        <v>23</v>
      </c>
      <c r="D548" s="35">
        <v>17</v>
      </c>
      <c r="E548" s="35">
        <v>396.73014000000001</v>
      </c>
      <c r="F548" s="35">
        <v>388.37115</v>
      </c>
    </row>
    <row r="549" spans="1:6" x14ac:dyDescent="0.2">
      <c r="A549" s="4">
        <v>547</v>
      </c>
      <c r="B549" s="35" t="s">
        <v>100</v>
      </c>
      <c r="C549" s="35">
        <v>23</v>
      </c>
      <c r="D549" s="35">
        <v>18</v>
      </c>
      <c r="E549" s="35">
        <v>338.41985</v>
      </c>
      <c r="F549" s="35">
        <v>335.90071</v>
      </c>
    </row>
    <row r="550" spans="1:6" x14ac:dyDescent="0.2">
      <c r="A550" s="4">
        <v>548</v>
      </c>
      <c r="B550" s="35" t="s">
        <v>100</v>
      </c>
      <c r="C550" s="35">
        <v>23</v>
      </c>
      <c r="D550" s="35">
        <v>19</v>
      </c>
      <c r="E550" s="35">
        <v>312.73514</v>
      </c>
      <c r="F550" s="35">
        <v>310.40978000000001</v>
      </c>
    </row>
    <row r="551" spans="1:6" x14ac:dyDescent="0.2">
      <c r="A551" s="4">
        <v>549</v>
      </c>
      <c r="B551" s="35" t="s">
        <v>100</v>
      </c>
      <c r="C551" s="35">
        <v>23</v>
      </c>
      <c r="D551" s="35">
        <v>20</v>
      </c>
      <c r="E551" s="35">
        <v>210.89473000000001</v>
      </c>
      <c r="F551" s="35">
        <v>209.32687000000001</v>
      </c>
    </row>
    <row r="552" spans="1:6" x14ac:dyDescent="0.2">
      <c r="A552" s="4">
        <v>550</v>
      </c>
      <c r="B552" s="35" t="s">
        <v>100</v>
      </c>
      <c r="C552" s="35">
        <v>23</v>
      </c>
      <c r="D552" s="35">
        <v>21</v>
      </c>
      <c r="E552" s="35">
        <v>200.97669999999999</v>
      </c>
      <c r="F552" s="35">
        <v>199.47931</v>
      </c>
    </row>
    <row r="553" spans="1:6" x14ac:dyDescent="0.2">
      <c r="A553" s="4">
        <v>551</v>
      </c>
      <c r="B553" s="35" t="s">
        <v>100</v>
      </c>
      <c r="C553" s="35">
        <v>23</v>
      </c>
      <c r="D553" s="35">
        <v>22</v>
      </c>
      <c r="E553" s="35">
        <v>200.97669999999999</v>
      </c>
      <c r="F553" s="35">
        <v>199.47931</v>
      </c>
    </row>
    <row r="554" spans="1:6" x14ac:dyDescent="0.2">
      <c r="A554" s="4">
        <v>552</v>
      </c>
      <c r="B554" s="35" t="s">
        <v>100</v>
      </c>
      <c r="C554" s="35">
        <v>23</v>
      </c>
      <c r="D554" s="35">
        <v>23</v>
      </c>
      <c r="E554" s="35">
        <v>243.48507000000001</v>
      </c>
      <c r="F554" s="35">
        <v>241.67058</v>
      </c>
    </row>
    <row r="555" spans="1:6" x14ac:dyDescent="0.2">
      <c r="A555" s="4">
        <v>553</v>
      </c>
      <c r="B555" s="35" t="s">
        <v>100</v>
      </c>
      <c r="C555" s="35">
        <v>24</v>
      </c>
      <c r="D555" s="35">
        <v>0</v>
      </c>
      <c r="E555" s="35">
        <v>239.15341000000001</v>
      </c>
      <c r="F555" s="35">
        <v>238.31110000000001</v>
      </c>
    </row>
    <row r="556" spans="1:6" x14ac:dyDescent="0.2">
      <c r="A556" s="4">
        <v>554</v>
      </c>
      <c r="B556" s="35" t="s">
        <v>100</v>
      </c>
      <c r="C556" s="35">
        <v>24</v>
      </c>
      <c r="D556" s="35">
        <v>1</v>
      </c>
      <c r="E556" s="35">
        <v>217.83858000000001</v>
      </c>
      <c r="F556" s="35">
        <v>217.06720000000001</v>
      </c>
    </row>
    <row r="557" spans="1:6" x14ac:dyDescent="0.2">
      <c r="A557" s="4">
        <v>555</v>
      </c>
      <c r="B557" s="35" t="s">
        <v>100</v>
      </c>
      <c r="C557" s="35">
        <v>24</v>
      </c>
      <c r="D557" s="35">
        <v>2</v>
      </c>
      <c r="E557" s="35">
        <v>138.69710000000001</v>
      </c>
      <c r="F557" s="35">
        <v>138.20944</v>
      </c>
    </row>
    <row r="558" spans="1:6" x14ac:dyDescent="0.2">
      <c r="A558" s="4">
        <v>556</v>
      </c>
      <c r="B558" s="35" t="s">
        <v>100</v>
      </c>
      <c r="C558" s="35">
        <v>24</v>
      </c>
      <c r="D558" s="35">
        <v>3</v>
      </c>
      <c r="E558" s="35">
        <v>138.69710000000001</v>
      </c>
      <c r="F558" s="35">
        <v>138.20944</v>
      </c>
    </row>
    <row r="559" spans="1:6" x14ac:dyDescent="0.2">
      <c r="A559" s="4">
        <v>557</v>
      </c>
      <c r="B559" s="35" t="s">
        <v>100</v>
      </c>
      <c r="C559" s="35">
        <v>24</v>
      </c>
      <c r="D559" s="35">
        <v>4</v>
      </c>
      <c r="E559" s="35">
        <v>152.04989</v>
      </c>
      <c r="F559" s="35">
        <v>151.50904</v>
      </c>
    </row>
    <row r="560" spans="1:6" x14ac:dyDescent="0.2">
      <c r="A560" s="4">
        <v>558</v>
      </c>
      <c r="B560" s="35" t="s">
        <v>100</v>
      </c>
      <c r="C560" s="35">
        <v>24</v>
      </c>
      <c r="D560" s="35">
        <v>5</v>
      </c>
      <c r="E560" s="35">
        <v>200.30971</v>
      </c>
      <c r="F560" s="35">
        <v>199.60040000000001</v>
      </c>
    </row>
    <row r="561" spans="1:6" x14ac:dyDescent="0.2">
      <c r="A561" s="4">
        <v>559</v>
      </c>
      <c r="B561" s="35" t="s">
        <v>100</v>
      </c>
      <c r="C561" s="35">
        <v>24</v>
      </c>
      <c r="D561" s="35">
        <v>6</v>
      </c>
      <c r="E561" s="35">
        <v>228.45166</v>
      </c>
      <c r="F561" s="35">
        <v>227.64482000000001</v>
      </c>
    </row>
    <row r="562" spans="1:6" x14ac:dyDescent="0.2">
      <c r="A562" s="4">
        <v>560</v>
      </c>
      <c r="B562" s="35" t="s">
        <v>100</v>
      </c>
      <c r="C562" s="35">
        <v>24</v>
      </c>
      <c r="D562" s="35">
        <v>7</v>
      </c>
      <c r="E562" s="35">
        <v>211.72076999999999</v>
      </c>
      <c r="F562" s="35">
        <v>210.97599</v>
      </c>
    </row>
    <row r="563" spans="1:6" x14ac:dyDescent="0.2">
      <c r="A563" s="4">
        <v>561</v>
      </c>
      <c r="B563" s="35" t="s">
        <v>100</v>
      </c>
      <c r="C563" s="35">
        <v>24</v>
      </c>
      <c r="D563" s="35">
        <v>8</v>
      </c>
      <c r="E563" s="35">
        <v>243.32061999999999</v>
      </c>
      <c r="F563" s="35">
        <v>239.39279999999999</v>
      </c>
    </row>
    <row r="564" spans="1:6" x14ac:dyDescent="0.2">
      <c r="A564" s="4">
        <v>562</v>
      </c>
      <c r="B564" s="35" t="s">
        <v>100</v>
      </c>
      <c r="C564" s="35">
        <v>24</v>
      </c>
      <c r="D564" s="35">
        <v>9</v>
      </c>
      <c r="E564" s="35">
        <v>243.32061999999999</v>
      </c>
      <c r="F564" s="35">
        <v>239.39279999999999</v>
      </c>
    </row>
    <row r="565" spans="1:6" x14ac:dyDescent="0.2">
      <c r="A565" s="4">
        <v>563</v>
      </c>
      <c r="B565" s="35" t="s">
        <v>100</v>
      </c>
      <c r="C565" s="35">
        <v>24</v>
      </c>
      <c r="D565" s="35">
        <v>10</v>
      </c>
      <c r="E565" s="35">
        <v>243.32061999999999</v>
      </c>
      <c r="F565" s="35">
        <v>239.39279999999999</v>
      </c>
    </row>
    <row r="566" spans="1:6" x14ac:dyDescent="0.2">
      <c r="A566" s="4">
        <v>564</v>
      </c>
      <c r="B566" s="35" t="s">
        <v>100</v>
      </c>
      <c r="C566" s="35">
        <v>24</v>
      </c>
      <c r="D566" s="35">
        <v>11</v>
      </c>
      <c r="E566" s="35">
        <v>243.32061999999999</v>
      </c>
      <c r="F566" s="35">
        <v>239.39279999999999</v>
      </c>
    </row>
    <row r="567" spans="1:6" x14ac:dyDescent="0.2">
      <c r="A567" s="4">
        <v>565</v>
      </c>
      <c r="B567" s="35" t="s">
        <v>100</v>
      </c>
      <c r="C567" s="35">
        <v>24</v>
      </c>
      <c r="D567" s="35">
        <v>12</v>
      </c>
      <c r="E567" s="35">
        <v>295.16246000000001</v>
      </c>
      <c r="F567" s="35">
        <v>290.40120000000002</v>
      </c>
    </row>
    <row r="568" spans="1:6" x14ac:dyDescent="0.2">
      <c r="A568" s="4">
        <v>566</v>
      </c>
      <c r="B568" s="35" t="s">
        <v>100</v>
      </c>
      <c r="C568" s="35">
        <v>24</v>
      </c>
      <c r="D568" s="35">
        <v>13</v>
      </c>
      <c r="E568" s="35">
        <v>330.33546000000001</v>
      </c>
      <c r="F568" s="35">
        <v>325.00675999999999</v>
      </c>
    </row>
    <row r="569" spans="1:6" x14ac:dyDescent="0.2">
      <c r="A569" s="4">
        <v>567</v>
      </c>
      <c r="B569" s="35" t="s">
        <v>100</v>
      </c>
      <c r="C569" s="35">
        <v>24</v>
      </c>
      <c r="D569" s="35">
        <v>14</v>
      </c>
      <c r="E569" s="35">
        <v>330.33546000000001</v>
      </c>
      <c r="F569" s="35">
        <v>325.00675999999999</v>
      </c>
    </row>
    <row r="570" spans="1:6" x14ac:dyDescent="0.2">
      <c r="A570" s="4">
        <v>568</v>
      </c>
      <c r="B570" s="35" t="s">
        <v>100</v>
      </c>
      <c r="C570" s="35">
        <v>24</v>
      </c>
      <c r="D570" s="35">
        <v>15</v>
      </c>
      <c r="E570" s="35">
        <v>374.56993</v>
      </c>
      <c r="F570" s="35">
        <v>368.52305000000001</v>
      </c>
    </row>
    <row r="571" spans="1:6" x14ac:dyDescent="0.2">
      <c r="A571" s="4">
        <v>569</v>
      </c>
      <c r="B571" s="35" t="s">
        <v>100</v>
      </c>
      <c r="C571" s="35">
        <v>24</v>
      </c>
      <c r="D571" s="35">
        <v>16</v>
      </c>
      <c r="E571" s="35">
        <v>389.1463</v>
      </c>
      <c r="F571" s="35">
        <v>382.86887999999999</v>
      </c>
    </row>
    <row r="572" spans="1:6" x14ac:dyDescent="0.2">
      <c r="A572" s="4">
        <v>570</v>
      </c>
      <c r="B572" s="35" t="s">
        <v>100</v>
      </c>
      <c r="C572" s="35">
        <v>24</v>
      </c>
      <c r="D572" s="35">
        <v>17</v>
      </c>
      <c r="E572" s="35">
        <v>396.47881000000001</v>
      </c>
      <c r="F572" s="35">
        <v>390.07727</v>
      </c>
    </row>
    <row r="573" spans="1:6" x14ac:dyDescent="0.2">
      <c r="A573" s="4">
        <v>571</v>
      </c>
      <c r="B573" s="35" t="s">
        <v>100</v>
      </c>
      <c r="C573" s="35">
        <v>24</v>
      </c>
      <c r="D573" s="35">
        <v>18</v>
      </c>
      <c r="E573" s="35">
        <v>356.82826999999997</v>
      </c>
      <c r="F573" s="35">
        <v>353.95555000000002</v>
      </c>
    </row>
    <row r="574" spans="1:6" x14ac:dyDescent="0.2">
      <c r="A574" s="4">
        <v>572</v>
      </c>
      <c r="B574" s="35" t="s">
        <v>100</v>
      </c>
      <c r="C574" s="35">
        <v>24</v>
      </c>
      <c r="D574" s="35">
        <v>19</v>
      </c>
      <c r="E574" s="35">
        <v>349.91248000000002</v>
      </c>
      <c r="F574" s="35">
        <v>347.08409</v>
      </c>
    </row>
    <row r="575" spans="1:6" x14ac:dyDescent="0.2">
      <c r="A575" s="4">
        <v>573</v>
      </c>
      <c r="B575" s="35" t="s">
        <v>100</v>
      </c>
      <c r="C575" s="35">
        <v>24</v>
      </c>
      <c r="D575" s="35">
        <v>20</v>
      </c>
      <c r="E575" s="35">
        <v>328.80158</v>
      </c>
      <c r="F575" s="35">
        <v>326.15051999999997</v>
      </c>
    </row>
    <row r="576" spans="1:6" x14ac:dyDescent="0.2">
      <c r="A576" s="4">
        <v>574</v>
      </c>
      <c r="B576" s="35" t="s">
        <v>100</v>
      </c>
      <c r="C576" s="35">
        <v>24</v>
      </c>
      <c r="D576" s="35">
        <v>21</v>
      </c>
      <c r="E576" s="35">
        <v>304.55196999999998</v>
      </c>
      <c r="F576" s="35">
        <v>302.09598</v>
      </c>
    </row>
    <row r="577" spans="1:6" x14ac:dyDescent="0.2">
      <c r="A577" s="4">
        <v>575</v>
      </c>
      <c r="B577" s="35" t="s">
        <v>100</v>
      </c>
      <c r="C577" s="35">
        <v>24</v>
      </c>
      <c r="D577" s="35">
        <v>22</v>
      </c>
      <c r="E577" s="35">
        <v>288.89391000000001</v>
      </c>
      <c r="F577" s="35">
        <v>286.56205</v>
      </c>
    </row>
    <row r="578" spans="1:6" x14ac:dyDescent="0.2">
      <c r="A578" s="4">
        <v>576</v>
      </c>
      <c r="B578" s="35" t="s">
        <v>100</v>
      </c>
      <c r="C578" s="35">
        <v>24</v>
      </c>
      <c r="D578" s="35">
        <v>23</v>
      </c>
      <c r="E578" s="35">
        <v>274.87612999999999</v>
      </c>
      <c r="F578" s="35">
        <v>272.65953000000002</v>
      </c>
    </row>
    <row r="579" spans="1:6" x14ac:dyDescent="0.2">
      <c r="A579" s="4">
        <v>577</v>
      </c>
      <c r="B579" s="35" t="s">
        <v>100</v>
      </c>
      <c r="C579" s="35">
        <v>25</v>
      </c>
      <c r="D579" s="35">
        <v>0</v>
      </c>
      <c r="E579" s="35">
        <v>248.80582000000001</v>
      </c>
      <c r="F579" s="35">
        <v>249.27319</v>
      </c>
    </row>
    <row r="580" spans="1:6" x14ac:dyDescent="0.2">
      <c r="A580" s="4">
        <v>578</v>
      </c>
      <c r="B580" s="35" t="s">
        <v>100</v>
      </c>
      <c r="C580" s="35">
        <v>25</v>
      </c>
      <c r="D580" s="35">
        <v>1</v>
      </c>
      <c r="E580" s="35">
        <v>226.33582000000001</v>
      </c>
      <c r="F580" s="35">
        <v>226.76723999999999</v>
      </c>
    </row>
    <row r="581" spans="1:6" x14ac:dyDescent="0.2">
      <c r="A581" s="4">
        <v>579</v>
      </c>
      <c r="B581" s="35" t="s">
        <v>100</v>
      </c>
      <c r="C581" s="35">
        <v>25</v>
      </c>
      <c r="D581" s="35">
        <v>2</v>
      </c>
      <c r="E581" s="35">
        <v>132.77073999999999</v>
      </c>
      <c r="F581" s="35">
        <v>133.0224</v>
      </c>
    </row>
    <row r="582" spans="1:6" x14ac:dyDescent="0.2">
      <c r="A582" s="4">
        <v>580</v>
      </c>
      <c r="B582" s="35" t="s">
        <v>100</v>
      </c>
      <c r="C582" s="35">
        <v>25</v>
      </c>
      <c r="D582" s="35">
        <v>3</v>
      </c>
      <c r="E582" s="35">
        <v>113.11398</v>
      </c>
      <c r="F582" s="35">
        <v>113.32969</v>
      </c>
    </row>
    <row r="583" spans="1:6" x14ac:dyDescent="0.2">
      <c r="A583" s="4">
        <v>581</v>
      </c>
      <c r="B583" s="35" t="s">
        <v>100</v>
      </c>
      <c r="C583" s="35">
        <v>25</v>
      </c>
      <c r="D583" s="35">
        <v>4</v>
      </c>
      <c r="E583" s="35">
        <v>114.61498</v>
      </c>
      <c r="F583" s="35">
        <v>114.83069</v>
      </c>
    </row>
    <row r="584" spans="1:6" x14ac:dyDescent="0.2">
      <c r="A584" s="4">
        <v>582</v>
      </c>
      <c r="B584" s="35" t="s">
        <v>100</v>
      </c>
      <c r="C584" s="35">
        <v>25</v>
      </c>
      <c r="D584" s="35">
        <v>5</v>
      </c>
      <c r="E584" s="35">
        <v>127.49478000000001</v>
      </c>
      <c r="F584" s="35">
        <v>127.73746</v>
      </c>
    </row>
    <row r="585" spans="1:6" x14ac:dyDescent="0.2">
      <c r="A585" s="4">
        <v>583</v>
      </c>
      <c r="B585" s="35" t="s">
        <v>100</v>
      </c>
      <c r="C585" s="35">
        <v>25</v>
      </c>
      <c r="D585" s="35">
        <v>6</v>
      </c>
      <c r="E585" s="35">
        <v>129.15755999999999</v>
      </c>
      <c r="F585" s="35">
        <v>129.40024</v>
      </c>
    </row>
    <row r="586" spans="1:6" x14ac:dyDescent="0.2">
      <c r="A586" s="4">
        <v>584</v>
      </c>
      <c r="B586" s="35" t="s">
        <v>100</v>
      </c>
      <c r="C586" s="35">
        <v>25</v>
      </c>
      <c r="D586" s="35">
        <v>7</v>
      </c>
      <c r="E586" s="35">
        <v>121.05038</v>
      </c>
      <c r="F586" s="35">
        <v>121.27508</v>
      </c>
    </row>
    <row r="587" spans="1:6" x14ac:dyDescent="0.2">
      <c r="A587" s="4">
        <v>585</v>
      </c>
      <c r="B587" s="35" t="s">
        <v>100</v>
      </c>
      <c r="C587" s="35">
        <v>25</v>
      </c>
      <c r="D587" s="35">
        <v>8</v>
      </c>
      <c r="E587" s="35">
        <v>130.11028999999999</v>
      </c>
      <c r="F587" s="35">
        <v>128.05204000000001</v>
      </c>
    </row>
    <row r="588" spans="1:6" x14ac:dyDescent="0.2">
      <c r="A588" s="4">
        <v>586</v>
      </c>
      <c r="B588" s="35" t="s">
        <v>100</v>
      </c>
      <c r="C588" s="35">
        <v>25</v>
      </c>
      <c r="D588" s="35">
        <v>9</v>
      </c>
      <c r="E588" s="35">
        <v>186.62683000000001</v>
      </c>
      <c r="F588" s="35">
        <v>183.68776</v>
      </c>
    </row>
    <row r="589" spans="1:6" x14ac:dyDescent="0.2">
      <c r="A589" s="4">
        <v>587</v>
      </c>
      <c r="B589" s="35" t="s">
        <v>100</v>
      </c>
      <c r="C589" s="35">
        <v>25</v>
      </c>
      <c r="D589" s="35">
        <v>10</v>
      </c>
      <c r="E589" s="35">
        <v>284.15562</v>
      </c>
      <c r="F589" s="35">
        <v>279.67959999999999</v>
      </c>
    </row>
    <row r="590" spans="1:6" x14ac:dyDescent="0.2">
      <c r="A590" s="4">
        <v>588</v>
      </c>
      <c r="B590" s="35" t="s">
        <v>100</v>
      </c>
      <c r="C590" s="35">
        <v>25</v>
      </c>
      <c r="D590" s="35">
        <v>11</v>
      </c>
      <c r="E590" s="35">
        <v>284.15562</v>
      </c>
      <c r="F590" s="35">
        <v>279.67959999999999</v>
      </c>
    </row>
    <row r="591" spans="1:6" x14ac:dyDescent="0.2">
      <c r="A591" s="4">
        <v>589</v>
      </c>
      <c r="B591" s="35" t="s">
        <v>100</v>
      </c>
      <c r="C591" s="35">
        <v>25</v>
      </c>
      <c r="D591" s="35">
        <v>12</v>
      </c>
      <c r="E591" s="35">
        <v>284.15562</v>
      </c>
      <c r="F591" s="35">
        <v>279.67959999999999</v>
      </c>
    </row>
    <row r="592" spans="1:6" x14ac:dyDescent="0.2">
      <c r="A592" s="4">
        <v>590</v>
      </c>
      <c r="B592" s="35" t="s">
        <v>100</v>
      </c>
      <c r="C592" s="35">
        <v>25</v>
      </c>
      <c r="D592" s="35">
        <v>13</v>
      </c>
      <c r="E592" s="35">
        <v>284.15562</v>
      </c>
      <c r="F592" s="35">
        <v>279.67959999999999</v>
      </c>
    </row>
    <row r="593" spans="1:6" x14ac:dyDescent="0.2">
      <c r="A593" s="4">
        <v>591</v>
      </c>
      <c r="B593" s="35" t="s">
        <v>100</v>
      </c>
      <c r="C593" s="35">
        <v>25</v>
      </c>
      <c r="D593" s="35">
        <v>14</v>
      </c>
      <c r="E593" s="35">
        <v>263.93261999999999</v>
      </c>
      <c r="F593" s="35">
        <v>259.77118000000002</v>
      </c>
    </row>
    <row r="594" spans="1:6" x14ac:dyDescent="0.2">
      <c r="A594" s="4">
        <v>592</v>
      </c>
      <c r="B594" s="35" t="s">
        <v>100</v>
      </c>
      <c r="C594" s="35">
        <v>25</v>
      </c>
      <c r="D594" s="35">
        <v>15</v>
      </c>
      <c r="E594" s="35">
        <v>185.84487999999999</v>
      </c>
      <c r="F594" s="35">
        <v>182.91479000000001</v>
      </c>
    </row>
    <row r="595" spans="1:6" x14ac:dyDescent="0.2">
      <c r="A595" s="4">
        <v>593</v>
      </c>
      <c r="B595" s="35" t="s">
        <v>100</v>
      </c>
      <c r="C595" s="35">
        <v>25</v>
      </c>
      <c r="D595" s="35">
        <v>16</v>
      </c>
      <c r="E595" s="35">
        <v>254.04581999999999</v>
      </c>
      <c r="F595" s="35">
        <v>250.04615999999999</v>
      </c>
    </row>
    <row r="596" spans="1:6" x14ac:dyDescent="0.2">
      <c r="A596" s="4">
        <v>594</v>
      </c>
      <c r="B596" s="35" t="s">
        <v>100</v>
      </c>
      <c r="C596" s="35">
        <v>25</v>
      </c>
      <c r="D596" s="35">
        <v>17</v>
      </c>
      <c r="E596" s="35">
        <v>321.46481</v>
      </c>
      <c r="F596" s="35">
        <v>316.39558</v>
      </c>
    </row>
    <row r="597" spans="1:6" x14ac:dyDescent="0.2">
      <c r="A597" s="4">
        <v>595</v>
      </c>
      <c r="B597" s="35" t="s">
        <v>100</v>
      </c>
      <c r="C597" s="35">
        <v>25</v>
      </c>
      <c r="D597" s="35">
        <v>18</v>
      </c>
      <c r="E597" s="35">
        <v>376.75</v>
      </c>
      <c r="F597" s="35">
        <v>372.60653000000002</v>
      </c>
    </row>
    <row r="598" spans="1:6" x14ac:dyDescent="0.2">
      <c r="A598" s="4">
        <v>596</v>
      </c>
      <c r="B598" s="35" t="s">
        <v>100</v>
      </c>
      <c r="C598" s="35">
        <v>25</v>
      </c>
      <c r="D598" s="35">
        <v>19</v>
      </c>
      <c r="E598" s="35">
        <v>386.45704000000001</v>
      </c>
      <c r="F598" s="35">
        <v>382.20571000000001</v>
      </c>
    </row>
    <row r="599" spans="1:6" x14ac:dyDescent="0.2">
      <c r="A599" s="4">
        <v>597</v>
      </c>
      <c r="B599" s="35" t="s">
        <v>100</v>
      </c>
      <c r="C599" s="35">
        <v>25</v>
      </c>
      <c r="D599" s="35">
        <v>20</v>
      </c>
      <c r="E599" s="35">
        <v>394.50130000000001</v>
      </c>
      <c r="F599" s="35">
        <v>390.15109999999999</v>
      </c>
    </row>
    <row r="600" spans="1:6" x14ac:dyDescent="0.2">
      <c r="A600" s="4">
        <v>598</v>
      </c>
      <c r="B600" s="35" t="s">
        <v>100</v>
      </c>
      <c r="C600" s="35">
        <v>25</v>
      </c>
      <c r="D600" s="35">
        <v>21</v>
      </c>
      <c r="E600" s="35">
        <v>391.46334999999999</v>
      </c>
      <c r="F600" s="35">
        <v>387.15809999999999</v>
      </c>
    </row>
    <row r="601" spans="1:6" x14ac:dyDescent="0.2">
      <c r="A601" s="4">
        <v>599</v>
      </c>
      <c r="B601" s="35" t="s">
        <v>100</v>
      </c>
      <c r="C601" s="35">
        <v>25</v>
      </c>
      <c r="D601" s="35">
        <v>22</v>
      </c>
      <c r="E601" s="35">
        <v>393.15309999999999</v>
      </c>
      <c r="F601" s="35">
        <v>388.82087999999999</v>
      </c>
    </row>
    <row r="602" spans="1:6" x14ac:dyDescent="0.2">
      <c r="A602" s="4">
        <v>600</v>
      </c>
      <c r="B602" s="35" t="s">
        <v>100</v>
      </c>
      <c r="C602" s="35">
        <v>25</v>
      </c>
      <c r="D602" s="35">
        <v>23</v>
      </c>
      <c r="E602" s="35">
        <v>387.91309000000001</v>
      </c>
      <c r="F602" s="35">
        <v>383.64379000000002</v>
      </c>
    </row>
    <row r="603" spans="1:6" x14ac:dyDescent="0.2">
      <c r="A603" s="4">
        <v>601</v>
      </c>
      <c r="B603" s="35" t="s">
        <v>100</v>
      </c>
      <c r="C603" s="35">
        <v>26</v>
      </c>
      <c r="D603" s="35">
        <v>0</v>
      </c>
      <c r="E603" s="35">
        <v>347.40418</v>
      </c>
      <c r="F603" s="35">
        <v>347.68279999999999</v>
      </c>
    </row>
    <row r="604" spans="1:6" x14ac:dyDescent="0.2">
      <c r="A604" s="4">
        <v>602</v>
      </c>
      <c r="B604" s="35" t="s">
        <v>100</v>
      </c>
      <c r="C604" s="35">
        <v>26</v>
      </c>
      <c r="D604" s="35">
        <v>1</v>
      </c>
      <c r="E604" s="35">
        <v>312.76441999999997</v>
      </c>
      <c r="F604" s="35">
        <v>313.01609000000002</v>
      </c>
    </row>
    <row r="605" spans="1:6" x14ac:dyDescent="0.2">
      <c r="A605" s="4">
        <v>603</v>
      </c>
      <c r="B605" s="35" t="s">
        <v>100</v>
      </c>
      <c r="C605" s="35">
        <v>26</v>
      </c>
      <c r="D605" s="35">
        <v>2</v>
      </c>
      <c r="E605" s="35">
        <v>282.98718000000002</v>
      </c>
      <c r="F605" s="35">
        <v>283.21188000000001</v>
      </c>
    </row>
    <row r="606" spans="1:6" x14ac:dyDescent="0.2">
      <c r="A606" s="4">
        <v>604</v>
      </c>
      <c r="B606" s="35" t="s">
        <v>100</v>
      </c>
      <c r="C606" s="35">
        <v>26</v>
      </c>
      <c r="D606" s="35">
        <v>3</v>
      </c>
      <c r="E606" s="35">
        <v>134.46047999999999</v>
      </c>
      <c r="F606" s="35">
        <v>134.56834000000001</v>
      </c>
    </row>
    <row r="607" spans="1:6" x14ac:dyDescent="0.2">
      <c r="A607" s="4">
        <v>605</v>
      </c>
      <c r="B607" s="35" t="s">
        <v>100</v>
      </c>
      <c r="C607" s="35">
        <v>26</v>
      </c>
      <c r="D607" s="35">
        <v>4</v>
      </c>
      <c r="E607" s="35">
        <v>128.51042000000001</v>
      </c>
      <c r="F607" s="35">
        <v>128.60928999999999</v>
      </c>
    </row>
    <row r="608" spans="1:6" x14ac:dyDescent="0.2">
      <c r="A608" s="4">
        <v>606</v>
      </c>
      <c r="B608" s="35" t="s">
        <v>100</v>
      </c>
      <c r="C608" s="35">
        <v>26</v>
      </c>
      <c r="D608" s="35">
        <v>5</v>
      </c>
      <c r="E608" s="35">
        <v>130.74843999999999</v>
      </c>
      <c r="F608" s="35">
        <v>130.84729999999999</v>
      </c>
    </row>
    <row r="609" spans="1:6" x14ac:dyDescent="0.2">
      <c r="A609" s="4">
        <v>607</v>
      </c>
      <c r="B609" s="35" t="s">
        <v>100</v>
      </c>
      <c r="C609" s="35">
        <v>26</v>
      </c>
      <c r="D609" s="35">
        <v>6</v>
      </c>
      <c r="E609" s="35">
        <v>131.91687999999999</v>
      </c>
      <c r="F609" s="35">
        <v>132.02473000000001</v>
      </c>
    </row>
    <row r="610" spans="1:6" x14ac:dyDescent="0.2">
      <c r="A610" s="4">
        <v>608</v>
      </c>
      <c r="B610" s="35" t="s">
        <v>100</v>
      </c>
      <c r="C610" s="35">
        <v>26</v>
      </c>
      <c r="D610" s="35">
        <v>7</v>
      </c>
      <c r="E610" s="35">
        <v>110.57038</v>
      </c>
      <c r="F610" s="35">
        <v>110.66025999999999</v>
      </c>
    </row>
    <row r="611" spans="1:6" x14ac:dyDescent="0.2">
      <c r="A611" s="4">
        <v>609</v>
      </c>
      <c r="B611" s="35" t="s">
        <v>100</v>
      </c>
      <c r="C611" s="35">
        <v>26</v>
      </c>
      <c r="D611" s="35">
        <v>8</v>
      </c>
      <c r="E611" s="35">
        <v>138.8646</v>
      </c>
      <c r="F611" s="35">
        <v>137.63324</v>
      </c>
    </row>
    <row r="612" spans="1:6" x14ac:dyDescent="0.2">
      <c r="A612" s="4">
        <v>610</v>
      </c>
      <c r="B612" s="35" t="s">
        <v>100</v>
      </c>
      <c r="C612" s="35">
        <v>26</v>
      </c>
      <c r="D612" s="35">
        <v>9</v>
      </c>
      <c r="E612" s="35">
        <v>152.28368</v>
      </c>
      <c r="F612" s="35">
        <v>150.93548000000001</v>
      </c>
    </row>
    <row r="613" spans="1:6" x14ac:dyDescent="0.2">
      <c r="A613" s="4">
        <v>611</v>
      </c>
      <c r="B613" s="35" t="s">
        <v>100</v>
      </c>
      <c r="C613" s="35">
        <v>26</v>
      </c>
      <c r="D613" s="35">
        <v>10</v>
      </c>
      <c r="E613" s="35">
        <v>164.99271999999999</v>
      </c>
      <c r="F613" s="35">
        <v>163.53666000000001</v>
      </c>
    </row>
    <row r="614" spans="1:6" x14ac:dyDescent="0.2">
      <c r="A614" s="4">
        <v>612</v>
      </c>
      <c r="B614" s="35" t="s">
        <v>100</v>
      </c>
      <c r="C614" s="35">
        <v>26</v>
      </c>
      <c r="D614" s="35">
        <v>11</v>
      </c>
      <c r="E614" s="35">
        <v>164.99271999999999</v>
      </c>
      <c r="F614" s="35">
        <v>163.53666000000001</v>
      </c>
    </row>
    <row r="615" spans="1:6" x14ac:dyDescent="0.2">
      <c r="A615" s="4">
        <v>613</v>
      </c>
      <c r="B615" s="35" t="s">
        <v>100</v>
      </c>
      <c r="C615" s="35">
        <v>26</v>
      </c>
      <c r="D615" s="35">
        <v>12</v>
      </c>
      <c r="E615" s="35">
        <v>206.64311000000001</v>
      </c>
      <c r="F615" s="35">
        <v>204.80956</v>
      </c>
    </row>
    <row r="616" spans="1:6" x14ac:dyDescent="0.2">
      <c r="A616" s="4">
        <v>614</v>
      </c>
      <c r="B616" s="35" t="s">
        <v>100</v>
      </c>
      <c r="C616" s="35">
        <v>26</v>
      </c>
      <c r="D616" s="35">
        <v>13</v>
      </c>
      <c r="E616" s="35">
        <v>278.57407000000001</v>
      </c>
      <c r="F616" s="35">
        <v>276.10237000000001</v>
      </c>
    </row>
    <row r="617" spans="1:6" x14ac:dyDescent="0.2">
      <c r="A617" s="4">
        <v>615</v>
      </c>
      <c r="B617" s="35" t="s">
        <v>100</v>
      </c>
      <c r="C617" s="35">
        <v>26</v>
      </c>
      <c r="D617" s="35">
        <v>14</v>
      </c>
      <c r="E617" s="35">
        <v>309.06137000000001</v>
      </c>
      <c r="F617" s="35">
        <v>306.32902000000001</v>
      </c>
    </row>
    <row r="618" spans="1:6" x14ac:dyDescent="0.2">
      <c r="A618" s="4">
        <v>616</v>
      </c>
      <c r="B618" s="35" t="s">
        <v>100</v>
      </c>
      <c r="C618" s="35">
        <v>26</v>
      </c>
      <c r="D618" s="35">
        <v>15</v>
      </c>
      <c r="E618" s="35">
        <v>363.13317999999998</v>
      </c>
      <c r="F618" s="35">
        <v>359.91547000000003</v>
      </c>
    </row>
    <row r="619" spans="1:6" x14ac:dyDescent="0.2">
      <c r="A619" s="4">
        <v>617</v>
      </c>
      <c r="B619" s="35" t="s">
        <v>100</v>
      </c>
      <c r="C619" s="35">
        <v>26</v>
      </c>
      <c r="D619" s="35">
        <v>16</v>
      </c>
      <c r="E619" s="35">
        <v>386.55590000000001</v>
      </c>
      <c r="F619" s="35">
        <v>383.12249000000003</v>
      </c>
    </row>
    <row r="620" spans="1:6" x14ac:dyDescent="0.2">
      <c r="A620" s="4">
        <v>618</v>
      </c>
      <c r="B620" s="35" t="s">
        <v>100</v>
      </c>
      <c r="C620" s="35">
        <v>26</v>
      </c>
      <c r="D620" s="35">
        <v>17</v>
      </c>
      <c r="E620" s="35">
        <v>387.20303999999999</v>
      </c>
      <c r="F620" s="35">
        <v>383.76961999999997</v>
      </c>
    </row>
    <row r="621" spans="1:6" x14ac:dyDescent="0.2">
      <c r="A621" s="4">
        <v>619</v>
      </c>
      <c r="B621" s="35" t="s">
        <v>100</v>
      </c>
      <c r="C621" s="35">
        <v>26</v>
      </c>
      <c r="D621" s="35">
        <v>18</v>
      </c>
      <c r="E621" s="35">
        <v>356.99437</v>
      </c>
      <c r="F621" s="35">
        <v>356.29331000000002</v>
      </c>
    </row>
    <row r="622" spans="1:6" x14ac:dyDescent="0.2">
      <c r="A622" s="4">
        <v>620</v>
      </c>
      <c r="B622" s="35" t="s">
        <v>100</v>
      </c>
      <c r="C622" s="35">
        <v>26</v>
      </c>
      <c r="D622" s="35">
        <v>19</v>
      </c>
      <c r="E622" s="35">
        <v>357.03032000000002</v>
      </c>
      <c r="F622" s="35">
        <v>356.32925999999998</v>
      </c>
    </row>
    <row r="623" spans="1:6" x14ac:dyDescent="0.2">
      <c r="A623" s="4">
        <v>621</v>
      </c>
      <c r="B623" s="35" t="s">
        <v>100</v>
      </c>
      <c r="C623" s="35">
        <v>26</v>
      </c>
      <c r="D623" s="35">
        <v>20</v>
      </c>
      <c r="E623" s="35">
        <v>358.50436000000002</v>
      </c>
      <c r="F623" s="35">
        <v>357.80329</v>
      </c>
    </row>
    <row r="624" spans="1:6" x14ac:dyDescent="0.2">
      <c r="A624" s="4">
        <v>622</v>
      </c>
      <c r="B624" s="35" t="s">
        <v>100</v>
      </c>
      <c r="C624" s="35">
        <v>26</v>
      </c>
      <c r="D624" s="35">
        <v>21</v>
      </c>
      <c r="E624" s="35">
        <v>365.87452000000002</v>
      </c>
      <c r="F624" s="35">
        <v>365.14648999999997</v>
      </c>
    </row>
    <row r="625" spans="1:6" x14ac:dyDescent="0.2">
      <c r="A625" s="4">
        <v>623</v>
      </c>
      <c r="B625" s="35" t="s">
        <v>100</v>
      </c>
      <c r="C625" s="35">
        <v>26</v>
      </c>
      <c r="D625" s="35">
        <v>22</v>
      </c>
      <c r="E625" s="35">
        <v>365.87452000000002</v>
      </c>
      <c r="F625" s="35">
        <v>365.14648999999997</v>
      </c>
    </row>
    <row r="626" spans="1:6" x14ac:dyDescent="0.2">
      <c r="A626" s="4">
        <v>624</v>
      </c>
      <c r="B626" s="35" t="s">
        <v>100</v>
      </c>
      <c r="C626" s="35">
        <v>26</v>
      </c>
      <c r="D626" s="35">
        <v>23</v>
      </c>
      <c r="E626" s="35">
        <v>365.87452000000002</v>
      </c>
      <c r="F626" s="35">
        <v>365.14648999999997</v>
      </c>
    </row>
    <row r="627" spans="1:6" x14ac:dyDescent="0.2">
      <c r="A627" s="4">
        <v>625</v>
      </c>
      <c r="B627" s="35" t="s">
        <v>100</v>
      </c>
      <c r="C627" s="35">
        <v>27</v>
      </c>
      <c r="D627" s="35">
        <v>0</v>
      </c>
      <c r="E627" s="35">
        <v>321.40188999999998</v>
      </c>
      <c r="F627" s="35">
        <v>325.46447000000001</v>
      </c>
    </row>
    <row r="628" spans="1:6" x14ac:dyDescent="0.2">
      <c r="A628" s="4">
        <v>626</v>
      </c>
      <c r="B628" s="35" t="s">
        <v>100</v>
      </c>
      <c r="C628" s="35">
        <v>27</v>
      </c>
      <c r="D628" s="35">
        <v>1</v>
      </c>
      <c r="E628" s="35">
        <v>316.73712</v>
      </c>
      <c r="F628" s="35">
        <v>320.74576999999999</v>
      </c>
    </row>
    <row r="629" spans="1:6" x14ac:dyDescent="0.2">
      <c r="A629" s="4">
        <v>627</v>
      </c>
      <c r="B629" s="35" t="s">
        <v>100</v>
      </c>
      <c r="C629" s="35">
        <v>27</v>
      </c>
      <c r="D629" s="35">
        <v>2</v>
      </c>
      <c r="E629" s="35">
        <v>317.99543999999997</v>
      </c>
      <c r="F629" s="35">
        <v>322.01308</v>
      </c>
    </row>
    <row r="630" spans="1:6" x14ac:dyDescent="0.2">
      <c r="A630" s="4">
        <v>628</v>
      </c>
      <c r="B630" s="35" t="s">
        <v>100</v>
      </c>
      <c r="C630" s="35">
        <v>27</v>
      </c>
      <c r="D630" s="35">
        <v>3</v>
      </c>
      <c r="E630" s="35">
        <v>316.64724000000001</v>
      </c>
      <c r="F630" s="35">
        <v>320.64690000000002</v>
      </c>
    </row>
    <row r="631" spans="1:6" x14ac:dyDescent="0.2">
      <c r="A631" s="4">
        <v>629</v>
      </c>
      <c r="B631" s="35" t="s">
        <v>100</v>
      </c>
      <c r="C631" s="35">
        <v>27</v>
      </c>
      <c r="D631" s="35">
        <v>4</v>
      </c>
      <c r="E631" s="35">
        <v>285.2971</v>
      </c>
      <c r="F631" s="35">
        <v>288.91027000000003</v>
      </c>
    </row>
    <row r="632" spans="1:6" x14ac:dyDescent="0.2">
      <c r="A632" s="4">
        <v>630</v>
      </c>
      <c r="B632" s="35" t="s">
        <v>100</v>
      </c>
      <c r="C632" s="35">
        <v>27</v>
      </c>
      <c r="D632" s="35">
        <v>5</v>
      </c>
      <c r="E632" s="35">
        <v>231.23428000000001</v>
      </c>
      <c r="F632" s="35">
        <v>234.16435999999999</v>
      </c>
    </row>
    <row r="633" spans="1:6" x14ac:dyDescent="0.2">
      <c r="A633" s="4">
        <v>631</v>
      </c>
      <c r="B633" s="35" t="s">
        <v>100</v>
      </c>
      <c r="C633" s="35">
        <v>27</v>
      </c>
      <c r="D633" s="35">
        <v>6</v>
      </c>
      <c r="E633" s="35">
        <v>231.23428000000001</v>
      </c>
      <c r="F633" s="35">
        <v>234.16435999999999</v>
      </c>
    </row>
    <row r="634" spans="1:6" x14ac:dyDescent="0.2">
      <c r="A634" s="4">
        <v>632</v>
      </c>
      <c r="B634" s="35" t="s">
        <v>100</v>
      </c>
      <c r="C634" s="35">
        <v>27</v>
      </c>
      <c r="D634" s="35">
        <v>7</v>
      </c>
      <c r="E634" s="35">
        <v>231.23428000000001</v>
      </c>
      <c r="F634" s="35">
        <v>234.16435999999999</v>
      </c>
    </row>
    <row r="635" spans="1:6" x14ac:dyDescent="0.2">
      <c r="A635" s="4">
        <v>633</v>
      </c>
      <c r="B635" s="35" t="s">
        <v>100</v>
      </c>
      <c r="C635" s="35">
        <v>27</v>
      </c>
      <c r="D635" s="35">
        <v>8</v>
      </c>
      <c r="E635" s="35">
        <v>246.99923000000001</v>
      </c>
      <c r="F635" s="35">
        <v>246.97226000000001</v>
      </c>
    </row>
    <row r="636" spans="1:6" x14ac:dyDescent="0.2">
      <c r="A636" s="4">
        <v>634</v>
      </c>
      <c r="B636" s="35" t="s">
        <v>100</v>
      </c>
      <c r="C636" s="35">
        <v>27</v>
      </c>
      <c r="D636" s="35">
        <v>9</v>
      </c>
      <c r="E636" s="35">
        <v>246.99923000000001</v>
      </c>
      <c r="F636" s="35">
        <v>246.97226000000001</v>
      </c>
    </row>
    <row r="637" spans="1:6" x14ac:dyDescent="0.2">
      <c r="A637" s="4">
        <v>635</v>
      </c>
      <c r="B637" s="35" t="s">
        <v>100</v>
      </c>
      <c r="C637" s="35">
        <v>27</v>
      </c>
      <c r="D637" s="35">
        <v>10</v>
      </c>
      <c r="E637" s="35">
        <v>246.99923000000001</v>
      </c>
      <c r="F637" s="35">
        <v>246.97226000000001</v>
      </c>
    </row>
    <row r="638" spans="1:6" x14ac:dyDescent="0.2">
      <c r="A638" s="4">
        <v>636</v>
      </c>
      <c r="B638" s="35" t="s">
        <v>100</v>
      </c>
      <c r="C638" s="35">
        <v>27</v>
      </c>
      <c r="D638" s="35">
        <v>11</v>
      </c>
      <c r="E638" s="35">
        <v>273.01049999999998</v>
      </c>
      <c r="F638" s="35">
        <v>272.98354</v>
      </c>
    </row>
    <row r="639" spans="1:6" x14ac:dyDescent="0.2">
      <c r="A639" s="4">
        <v>637</v>
      </c>
      <c r="B639" s="35" t="s">
        <v>100</v>
      </c>
      <c r="C639" s="35">
        <v>27</v>
      </c>
      <c r="D639" s="35">
        <v>12</v>
      </c>
      <c r="E639" s="35">
        <v>324.18817000000001</v>
      </c>
      <c r="F639" s="35">
        <v>324.15222</v>
      </c>
    </row>
    <row r="640" spans="1:6" x14ac:dyDescent="0.2">
      <c r="A640" s="4">
        <v>638</v>
      </c>
      <c r="B640" s="35" t="s">
        <v>100</v>
      </c>
      <c r="C640" s="35">
        <v>27</v>
      </c>
      <c r="D640" s="35">
        <v>13</v>
      </c>
      <c r="E640" s="35">
        <v>338.3263</v>
      </c>
      <c r="F640" s="35">
        <v>338.29034000000001</v>
      </c>
    </row>
    <row r="641" spans="1:6" x14ac:dyDescent="0.2">
      <c r="A641" s="4">
        <v>639</v>
      </c>
      <c r="B641" s="35" t="s">
        <v>100</v>
      </c>
      <c r="C641" s="35">
        <v>27</v>
      </c>
      <c r="D641" s="35">
        <v>14</v>
      </c>
      <c r="E641" s="35">
        <v>355.49338</v>
      </c>
      <c r="F641" s="35">
        <v>355.45742000000001</v>
      </c>
    </row>
    <row r="642" spans="1:6" x14ac:dyDescent="0.2">
      <c r="A642" s="4">
        <v>640</v>
      </c>
      <c r="B642" s="35" t="s">
        <v>100</v>
      </c>
      <c r="C642" s="35">
        <v>27</v>
      </c>
      <c r="D642" s="35">
        <v>15</v>
      </c>
      <c r="E642" s="35">
        <v>355.80795999999998</v>
      </c>
      <c r="F642" s="35">
        <v>355.77199999999999</v>
      </c>
    </row>
    <row r="643" spans="1:6" x14ac:dyDescent="0.2">
      <c r="A643" s="4">
        <v>641</v>
      </c>
      <c r="B643" s="35" t="s">
        <v>100</v>
      </c>
      <c r="C643" s="35">
        <v>27</v>
      </c>
      <c r="D643" s="35">
        <v>16</v>
      </c>
      <c r="E643" s="35">
        <v>355.82593000000003</v>
      </c>
      <c r="F643" s="35">
        <v>355.78998000000001</v>
      </c>
    </row>
    <row r="644" spans="1:6" x14ac:dyDescent="0.2">
      <c r="A644" s="4">
        <v>642</v>
      </c>
      <c r="B644" s="35" t="s">
        <v>100</v>
      </c>
      <c r="C644" s="35">
        <v>27</v>
      </c>
      <c r="D644" s="35">
        <v>17</v>
      </c>
      <c r="E644" s="35">
        <v>359.35822000000002</v>
      </c>
      <c r="F644" s="35">
        <v>359.32226000000003</v>
      </c>
    </row>
    <row r="645" spans="1:6" x14ac:dyDescent="0.2">
      <c r="A645" s="4">
        <v>643</v>
      </c>
      <c r="B645" s="35" t="s">
        <v>100</v>
      </c>
      <c r="C645" s="35">
        <v>27</v>
      </c>
      <c r="D645" s="35">
        <v>18</v>
      </c>
      <c r="E645" s="35">
        <v>316.19783999999999</v>
      </c>
      <c r="F645" s="35">
        <v>317.27640000000002</v>
      </c>
    </row>
    <row r="646" spans="1:6" x14ac:dyDescent="0.2">
      <c r="A646" s="4">
        <v>644</v>
      </c>
      <c r="B646" s="35" t="s">
        <v>100</v>
      </c>
      <c r="C646" s="35">
        <v>27</v>
      </c>
      <c r="D646" s="35">
        <v>19</v>
      </c>
      <c r="E646" s="35">
        <v>318.38191999999998</v>
      </c>
      <c r="F646" s="35">
        <v>319.46947</v>
      </c>
    </row>
    <row r="647" spans="1:6" x14ac:dyDescent="0.2">
      <c r="A647" s="4">
        <v>645</v>
      </c>
      <c r="B647" s="35" t="s">
        <v>100</v>
      </c>
      <c r="C647" s="35">
        <v>27</v>
      </c>
      <c r="D647" s="35">
        <v>20</v>
      </c>
      <c r="E647" s="35">
        <v>328.72710999999998</v>
      </c>
      <c r="F647" s="35">
        <v>329.85061000000002</v>
      </c>
    </row>
    <row r="648" spans="1:6" x14ac:dyDescent="0.2">
      <c r="A648" s="4">
        <v>646</v>
      </c>
      <c r="B648" s="35" t="s">
        <v>100</v>
      </c>
      <c r="C648" s="35">
        <v>27</v>
      </c>
      <c r="D648" s="35">
        <v>21</v>
      </c>
      <c r="E648" s="35">
        <v>321.84230000000002</v>
      </c>
      <c r="F648" s="35">
        <v>322.94783000000001</v>
      </c>
    </row>
    <row r="649" spans="1:6" x14ac:dyDescent="0.2">
      <c r="A649" s="4">
        <v>647</v>
      </c>
      <c r="B649" s="35" t="s">
        <v>100</v>
      </c>
      <c r="C649" s="35">
        <v>27</v>
      </c>
      <c r="D649" s="35">
        <v>22</v>
      </c>
      <c r="E649" s="35">
        <v>316.56635</v>
      </c>
      <c r="F649" s="35">
        <v>317.65390000000002</v>
      </c>
    </row>
    <row r="650" spans="1:6" x14ac:dyDescent="0.2">
      <c r="A650" s="4">
        <v>648</v>
      </c>
      <c r="B650" s="35" t="s">
        <v>100</v>
      </c>
      <c r="C650" s="35">
        <v>27</v>
      </c>
      <c r="D650" s="35">
        <v>23</v>
      </c>
      <c r="E650" s="35">
        <v>307.65025000000003</v>
      </c>
      <c r="F650" s="35">
        <v>308.71084000000002</v>
      </c>
    </row>
    <row r="651" spans="1:6" x14ac:dyDescent="0.2">
      <c r="A651" s="4">
        <v>649</v>
      </c>
      <c r="B651" s="35"/>
      <c r="C651" s="35"/>
      <c r="D651" s="35"/>
      <c r="E651" s="106">
        <f t="shared" ref="E651:F666" si="0">AVERAGE(E579,E603,E627)</f>
        <v>305.87063000000001</v>
      </c>
      <c r="F651" s="106">
        <f t="shared" si="0"/>
        <v>307.47348666666664</v>
      </c>
    </row>
    <row r="652" spans="1:6" x14ac:dyDescent="0.2">
      <c r="A652" s="4">
        <v>650</v>
      </c>
      <c r="B652" s="35"/>
      <c r="C652" s="35"/>
      <c r="D652" s="35"/>
      <c r="E652" s="106">
        <f t="shared" si="0"/>
        <v>285.27911999999998</v>
      </c>
      <c r="F652" s="106">
        <f t="shared" si="0"/>
        <v>286.84303333333332</v>
      </c>
    </row>
    <row r="653" spans="1:6" x14ac:dyDescent="0.2">
      <c r="A653" s="4">
        <v>651</v>
      </c>
      <c r="B653" s="35"/>
      <c r="C653" s="35"/>
      <c r="D653" s="35"/>
      <c r="E653" s="106">
        <f t="shared" si="0"/>
        <v>244.5844533333333</v>
      </c>
      <c r="F653" s="106">
        <f t="shared" si="0"/>
        <v>246.08245333333335</v>
      </c>
    </row>
    <row r="654" spans="1:6" x14ac:dyDescent="0.2">
      <c r="A654" s="4">
        <v>652</v>
      </c>
      <c r="B654" s="35"/>
      <c r="C654" s="35"/>
      <c r="D654" s="35"/>
      <c r="E654" s="106">
        <f t="shared" si="0"/>
        <v>188.07390000000001</v>
      </c>
      <c r="F654" s="106">
        <f t="shared" si="0"/>
        <v>189.51497666666668</v>
      </c>
    </row>
    <row r="655" spans="1:6" x14ac:dyDescent="0.2">
      <c r="A655" s="4">
        <v>653</v>
      </c>
      <c r="B655" s="35"/>
      <c r="C655" s="35"/>
      <c r="D655" s="35"/>
      <c r="E655" s="106">
        <f t="shared" si="0"/>
        <v>176.14083333333335</v>
      </c>
      <c r="F655" s="106">
        <f t="shared" si="0"/>
        <v>177.45008333333331</v>
      </c>
    </row>
    <row r="656" spans="1:6" x14ac:dyDescent="0.2">
      <c r="A656" s="4">
        <v>654</v>
      </c>
      <c r="B656" s="35"/>
      <c r="C656" s="35"/>
      <c r="D656" s="35"/>
      <c r="E656" s="106">
        <f t="shared" si="0"/>
        <v>163.15916666666666</v>
      </c>
      <c r="F656" s="106">
        <f t="shared" si="0"/>
        <v>164.24970666666664</v>
      </c>
    </row>
    <row r="657" spans="1:6" x14ac:dyDescent="0.2">
      <c r="A657" s="4">
        <v>655</v>
      </c>
      <c r="B657" s="35"/>
      <c r="C657" s="35"/>
      <c r="D657" s="35"/>
      <c r="E657" s="106">
        <f t="shared" si="0"/>
        <v>164.10290666666666</v>
      </c>
      <c r="F657" s="106">
        <f t="shared" si="0"/>
        <v>165.19644333333335</v>
      </c>
    </row>
    <row r="658" spans="1:6" x14ac:dyDescent="0.2">
      <c r="A658" s="4">
        <v>656</v>
      </c>
      <c r="B658" s="35"/>
      <c r="C658" s="35"/>
      <c r="D658" s="35"/>
      <c r="E658" s="106">
        <f t="shared" si="0"/>
        <v>154.28501333333335</v>
      </c>
      <c r="F658" s="106">
        <f t="shared" si="0"/>
        <v>155.36656666666667</v>
      </c>
    </row>
    <row r="659" spans="1:6" x14ac:dyDescent="0.2">
      <c r="A659" s="4">
        <v>657</v>
      </c>
      <c r="B659" s="35"/>
      <c r="C659" s="35"/>
      <c r="D659" s="35"/>
      <c r="E659" s="106">
        <f t="shared" si="0"/>
        <v>171.99137333333331</v>
      </c>
      <c r="F659" s="106">
        <f t="shared" si="0"/>
        <v>170.88584666666668</v>
      </c>
    </row>
    <row r="660" spans="1:6" x14ac:dyDescent="0.2">
      <c r="A660" s="4">
        <v>658</v>
      </c>
      <c r="B660" s="35"/>
      <c r="C660" s="35"/>
      <c r="D660" s="35"/>
      <c r="E660" s="106">
        <f t="shared" si="0"/>
        <v>195.30324666666669</v>
      </c>
      <c r="F660" s="106">
        <f t="shared" si="0"/>
        <v>193.86516666666668</v>
      </c>
    </row>
    <row r="661" spans="1:6" x14ac:dyDescent="0.2">
      <c r="A661" s="4">
        <v>659</v>
      </c>
      <c r="B661" s="35"/>
      <c r="C661" s="35"/>
      <c r="D661" s="35"/>
      <c r="E661" s="106">
        <f t="shared" si="0"/>
        <v>232.04918999999998</v>
      </c>
      <c r="F661" s="106">
        <f t="shared" si="0"/>
        <v>230.06284000000002</v>
      </c>
    </row>
    <row r="662" spans="1:6" x14ac:dyDescent="0.2">
      <c r="A662" s="4">
        <v>660</v>
      </c>
      <c r="B662" s="35"/>
      <c r="C662" s="35"/>
      <c r="D662" s="35"/>
      <c r="E662" s="106">
        <f t="shared" si="0"/>
        <v>240.71961333333331</v>
      </c>
      <c r="F662" s="106">
        <f t="shared" si="0"/>
        <v>238.73326666666671</v>
      </c>
    </row>
    <row r="663" spans="1:6" x14ac:dyDescent="0.2">
      <c r="A663" s="4">
        <v>661</v>
      </c>
      <c r="B663" s="35"/>
      <c r="C663" s="35"/>
      <c r="D663" s="35"/>
      <c r="E663" s="106">
        <f t="shared" si="0"/>
        <v>271.66230000000002</v>
      </c>
      <c r="F663" s="106">
        <f t="shared" si="0"/>
        <v>269.54712666666666</v>
      </c>
    </row>
    <row r="664" spans="1:6" x14ac:dyDescent="0.2">
      <c r="A664" s="4">
        <v>662</v>
      </c>
      <c r="B664" s="35"/>
      <c r="C664" s="35"/>
      <c r="D664" s="35"/>
      <c r="E664" s="106">
        <f t="shared" si="0"/>
        <v>300.35199666666671</v>
      </c>
      <c r="F664" s="106">
        <f t="shared" si="0"/>
        <v>298.02410333333336</v>
      </c>
    </row>
    <row r="665" spans="1:6" x14ac:dyDescent="0.2">
      <c r="A665" s="4">
        <v>663</v>
      </c>
      <c r="B665" s="35"/>
      <c r="C665" s="35"/>
      <c r="D665" s="35"/>
      <c r="E665" s="106">
        <f t="shared" si="0"/>
        <v>309.49579</v>
      </c>
      <c r="F665" s="106">
        <f t="shared" si="0"/>
        <v>307.18587333333335</v>
      </c>
    </row>
    <row r="666" spans="1:6" x14ac:dyDescent="0.2">
      <c r="A666" s="4">
        <v>664</v>
      </c>
      <c r="B666" s="35"/>
      <c r="C666" s="35"/>
      <c r="D666" s="35"/>
      <c r="E666" s="106">
        <f t="shared" si="0"/>
        <v>301.59533999999996</v>
      </c>
      <c r="F666" s="106">
        <f t="shared" si="0"/>
        <v>299.53408666666672</v>
      </c>
    </row>
    <row r="667" spans="1:6" x14ac:dyDescent="0.2">
      <c r="A667" s="4">
        <v>665</v>
      </c>
      <c r="B667" s="35"/>
      <c r="C667" s="35"/>
      <c r="D667" s="35"/>
      <c r="E667" s="106">
        <f t="shared" ref="E667:F682" si="1">AVERAGE(E595,E619,E643)</f>
        <v>332.14255000000003</v>
      </c>
      <c r="F667" s="106">
        <f t="shared" si="1"/>
        <v>329.65287666666671</v>
      </c>
    </row>
    <row r="668" spans="1:6" x14ac:dyDescent="0.2">
      <c r="A668" s="4">
        <v>666</v>
      </c>
      <c r="B668" s="35"/>
      <c r="C668" s="35"/>
      <c r="D668" s="35"/>
      <c r="E668" s="106">
        <f t="shared" si="1"/>
        <v>356.00869000000006</v>
      </c>
      <c r="F668" s="106">
        <f t="shared" si="1"/>
        <v>353.16248666666661</v>
      </c>
    </row>
    <row r="669" spans="1:6" x14ac:dyDescent="0.2">
      <c r="A669" s="4">
        <v>667</v>
      </c>
      <c r="B669" s="35"/>
      <c r="C669" s="35"/>
      <c r="D669" s="35"/>
      <c r="E669" s="106">
        <f t="shared" si="1"/>
        <v>349.98073666666664</v>
      </c>
      <c r="F669" s="106">
        <f t="shared" si="1"/>
        <v>348.72541333333334</v>
      </c>
    </row>
    <row r="670" spans="1:6" x14ac:dyDescent="0.2">
      <c r="A670" s="4">
        <v>668</v>
      </c>
      <c r="B670" s="35"/>
      <c r="C670" s="35"/>
      <c r="D670" s="35"/>
      <c r="E670" s="106">
        <f t="shared" si="1"/>
        <v>353.95642666666669</v>
      </c>
      <c r="F670" s="106">
        <f t="shared" si="1"/>
        <v>352.66814666666664</v>
      </c>
    </row>
    <row r="671" spans="1:6" x14ac:dyDescent="0.2">
      <c r="A671" s="4">
        <v>669</v>
      </c>
      <c r="B671" s="35"/>
      <c r="C671" s="35"/>
      <c r="D671" s="35"/>
      <c r="E671" s="106">
        <f t="shared" si="1"/>
        <v>360.57759000000004</v>
      </c>
      <c r="F671" s="106">
        <f t="shared" si="1"/>
        <v>359.26833333333337</v>
      </c>
    </row>
    <row r="672" spans="1:6" x14ac:dyDescent="0.2">
      <c r="A672" s="4">
        <v>670</v>
      </c>
      <c r="B672" s="35"/>
      <c r="C672" s="35"/>
      <c r="D672" s="35"/>
      <c r="E672" s="106">
        <f t="shared" si="1"/>
        <v>359.72672333333338</v>
      </c>
      <c r="F672" s="106">
        <f t="shared" si="1"/>
        <v>358.41747333333336</v>
      </c>
    </row>
    <row r="673" spans="1:6" x14ac:dyDescent="0.2">
      <c r="A673" s="4">
        <v>671</v>
      </c>
      <c r="B673" s="35"/>
      <c r="C673" s="35"/>
      <c r="D673" s="35"/>
      <c r="E673" s="106">
        <f t="shared" si="1"/>
        <v>358.53132333333338</v>
      </c>
      <c r="F673" s="106">
        <f t="shared" si="1"/>
        <v>357.20709000000005</v>
      </c>
    </row>
    <row r="674" spans="1:6" x14ac:dyDescent="0.2">
      <c r="A674" s="4">
        <v>672</v>
      </c>
      <c r="B674" s="35"/>
      <c r="C674" s="35"/>
      <c r="D674" s="35"/>
      <c r="E674" s="106">
        <f t="shared" si="1"/>
        <v>353.81261999999998</v>
      </c>
      <c r="F674" s="106">
        <f t="shared" si="1"/>
        <v>352.5003733333333</v>
      </c>
    </row>
    <row r="675" spans="1:6" x14ac:dyDescent="0.2">
      <c r="A675" s="4">
        <v>673</v>
      </c>
      <c r="B675" s="35"/>
      <c r="C675" s="35"/>
      <c r="D675" s="35"/>
      <c r="E675" s="106">
        <f t="shared" si="1"/>
        <v>324.89223333333331</v>
      </c>
      <c r="F675" s="106">
        <f t="shared" si="1"/>
        <v>326.87358555555551</v>
      </c>
    </row>
    <row r="676" spans="1:6" x14ac:dyDescent="0.2">
      <c r="A676" s="4">
        <v>674</v>
      </c>
      <c r="B676" s="35"/>
      <c r="C676" s="35"/>
      <c r="D676" s="35"/>
      <c r="E676" s="106">
        <f t="shared" si="1"/>
        <v>304.92688666666663</v>
      </c>
      <c r="F676" s="106">
        <f t="shared" si="1"/>
        <v>306.8682977777778</v>
      </c>
    </row>
    <row r="677" spans="1:6" x14ac:dyDescent="0.2">
      <c r="A677" s="4">
        <v>675</v>
      </c>
      <c r="B677" s="35"/>
      <c r="C677" s="35"/>
      <c r="D677" s="35"/>
      <c r="E677" s="106">
        <f t="shared" si="1"/>
        <v>281.85569111111107</v>
      </c>
      <c r="F677" s="106">
        <f t="shared" si="1"/>
        <v>283.76913777777776</v>
      </c>
    </row>
    <row r="678" spans="1:6" x14ac:dyDescent="0.2">
      <c r="A678" s="4">
        <v>676</v>
      </c>
      <c r="B678" s="35"/>
      <c r="C678" s="35"/>
      <c r="D678" s="35"/>
      <c r="E678" s="106">
        <f t="shared" si="1"/>
        <v>213.06053999999997</v>
      </c>
      <c r="F678" s="106">
        <f t="shared" si="1"/>
        <v>214.91007222222223</v>
      </c>
    </row>
    <row r="679" spans="1:6" x14ac:dyDescent="0.2">
      <c r="A679" s="4">
        <v>677</v>
      </c>
      <c r="B679" s="35"/>
      <c r="C679" s="35"/>
      <c r="D679" s="35"/>
      <c r="E679" s="106">
        <f t="shared" si="1"/>
        <v>196.64945111111112</v>
      </c>
      <c r="F679" s="106">
        <f t="shared" si="1"/>
        <v>198.32321444444446</v>
      </c>
    </row>
    <row r="680" spans="1:6" x14ac:dyDescent="0.2">
      <c r="A680" s="4">
        <v>678</v>
      </c>
      <c r="B680" s="35"/>
      <c r="C680" s="35"/>
      <c r="D680" s="35"/>
      <c r="E680" s="106">
        <f t="shared" si="1"/>
        <v>175.04729555555556</v>
      </c>
      <c r="F680" s="106">
        <f t="shared" si="1"/>
        <v>176.42045555555555</v>
      </c>
    </row>
    <row r="681" spans="1:6" x14ac:dyDescent="0.2">
      <c r="A681" s="4">
        <v>679</v>
      </c>
      <c r="B681" s="35"/>
      <c r="C681" s="35"/>
      <c r="D681" s="35"/>
      <c r="E681" s="106">
        <f t="shared" si="1"/>
        <v>175.75135555555553</v>
      </c>
      <c r="F681" s="106">
        <f t="shared" si="1"/>
        <v>177.12851111111112</v>
      </c>
    </row>
    <row r="682" spans="1:6" x14ac:dyDescent="0.2">
      <c r="A682" s="4">
        <v>680</v>
      </c>
      <c r="B682" s="35"/>
      <c r="C682" s="35"/>
      <c r="D682" s="35"/>
      <c r="E682" s="106">
        <f t="shared" si="1"/>
        <v>165.36322444444446</v>
      </c>
      <c r="F682" s="106">
        <f t="shared" si="1"/>
        <v>166.73039555555556</v>
      </c>
    </row>
    <row r="683" spans="1:6" x14ac:dyDescent="0.2">
      <c r="A683" s="4">
        <v>681</v>
      </c>
      <c r="B683" s="35"/>
      <c r="C683" s="35"/>
      <c r="D683" s="35"/>
      <c r="E683" s="106">
        <f t="shared" ref="E683:F698" si="2">AVERAGE(E611,E635,E659)</f>
        <v>185.95173444444444</v>
      </c>
      <c r="F683" s="106">
        <f t="shared" si="2"/>
        <v>185.16378222222224</v>
      </c>
    </row>
    <row r="684" spans="1:6" x14ac:dyDescent="0.2">
      <c r="A684" s="4">
        <v>682</v>
      </c>
      <c r="B684" s="35"/>
      <c r="C684" s="35"/>
      <c r="D684" s="35"/>
      <c r="E684" s="106">
        <f t="shared" si="2"/>
        <v>198.19538555555559</v>
      </c>
      <c r="F684" s="106">
        <f t="shared" si="2"/>
        <v>197.25763555555557</v>
      </c>
    </row>
    <row r="685" spans="1:6" x14ac:dyDescent="0.2">
      <c r="A685" s="4">
        <v>683</v>
      </c>
      <c r="B685" s="35"/>
      <c r="C685" s="35"/>
      <c r="D685" s="35"/>
      <c r="E685" s="106">
        <f t="shared" si="2"/>
        <v>214.68037999999999</v>
      </c>
      <c r="F685" s="106">
        <f t="shared" si="2"/>
        <v>213.52392</v>
      </c>
    </row>
    <row r="686" spans="1:6" x14ac:dyDescent="0.2">
      <c r="A686" s="4">
        <v>684</v>
      </c>
      <c r="B686" s="35"/>
      <c r="C686" s="35"/>
      <c r="D686" s="35"/>
      <c r="E686" s="106">
        <f t="shared" si="2"/>
        <v>226.24094444444441</v>
      </c>
      <c r="F686" s="106">
        <f t="shared" si="2"/>
        <v>225.08448888888893</v>
      </c>
    </row>
    <row r="687" spans="1:6" x14ac:dyDescent="0.2">
      <c r="A687" s="4">
        <v>685</v>
      </c>
      <c r="B687" s="35"/>
      <c r="C687" s="35"/>
      <c r="D687" s="35"/>
      <c r="E687" s="106">
        <f t="shared" si="2"/>
        <v>267.49786</v>
      </c>
      <c r="F687" s="106">
        <f t="shared" si="2"/>
        <v>266.16963555555554</v>
      </c>
    </row>
    <row r="688" spans="1:6" x14ac:dyDescent="0.2">
      <c r="A688" s="4">
        <v>686</v>
      </c>
      <c r="B688" s="35"/>
      <c r="C688" s="35"/>
      <c r="D688" s="35"/>
      <c r="E688" s="106">
        <f t="shared" si="2"/>
        <v>305.75078888888896</v>
      </c>
      <c r="F688" s="106">
        <f t="shared" si="2"/>
        <v>304.13893777777781</v>
      </c>
    </row>
    <row r="689" spans="1:6" x14ac:dyDescent="0.2">
      <c r="A689" s="4">
        <v>687</v>
      </c>
      <c r="B689" s="35"/>
      <c r="C689" s="35"/>
      <c r="D689" s="35"/>
      <c r="E689" s="106">
        <f t="shared" si="2"/>
        <v>324.68351333333334</v>
      </c>
      <c r="F689" s="106">
        <f t="shared" si="2"/>
        <v>322.99077111111114</v>
      </c>
    </row>
    <row r="690" spans="1:6" x14ac:dyDescent="0.2">
      <c r="A690" s="4">
        <v>688</v>
      </c>
      <c r="B690" s="35"/>
      <c r="C690" s="35"/>
      <c r="D690" s="35"/>
      <c r="E690" s="106">
        <f t="shared" si="2"/>
        <v>340.17882666666662</v>
      </c>
      <c r="F690" s="106">
        <f t="shared" si="2"/>
        <v>338.4071855555556</v>
      </c>
    </row>
    <row r="691" spans="1:6" x14ac:dyDescent="0.2">
      <c r="A691" s="4">
        <v>689</v>
      </c>
      <c r="B691" s="35"/>
      <c r="C691" s="35"/>
      <c r="D691" s="35"/>
      <c r="E691" s="106">
        <f t="shared" si="2"/>
        <v>358.17479333333335</v>
      </c>
      <c r="F691" s="106">
        <f t="shared" si="2"/>
        <v>356.1884488888889</v>
      </c>
    </row>
    <row r="692" spans="1:6" x14ac:dyDescent="0.2">
      <c r="A692" s="4">
        <v>690</v>
      </c>
      <c r="B692" s="35"/>
      <c r="C692" s="35"/>
      <c r="D692" s="35"/>
      <c r="E692" s="106">
        <f t="shared" si="2"/>
        <v>367.52331666666669</v>
      </c>
      <c r="F692" s="106">
        <f t="shared" si="2"/>
        <v>365.41812222222217</v>
      </c>
    </row>
    <row r="693" spans="1:6" x14ac:dyDescent="0.2">
      <c r="A693" s="4">
        <v>691</v>
      </c>
      <c r="B693" s="35"/>
      <c r="C693" s="35"/>
      <c r="D693" s="35"/>
      <c r="E693" s="106">
        <f t="shared" si="2"/>
        <v>341.05764888888888</v>
      </c>
      <c r="F693" s="106">
        <f t="shared" si="2"/>
        <v>340.76504111111109</v>
      </c>
    </row>
    <row r="694" spans="1:6" x14ac:dyDescent="0.2">
      <c r="A694" s="4">
        <v>692</v>
      </c>
      <c r="B694" s="35"/>
      <c r="C694" s="35"/>
      <c r="D694" s="35"/>
      <c r="E694" s="106">
        <f t="shared" si="2"/>
        <v>343.12288888888889</v>
      </c>
      <c r="F694" s="106">
        <f t="shared" si="2"/>
        <v>342.82229222222219</v>
      </c>
    </row>
    <row r="695" spans="1:6" x14ac:dyDescent="0.2">
      <c r="A695" s="4">
        <v>693</v>
      </c>
      <c r="B695" s="35"/>
      <c r="C695" s="35"/>
      <c r="D695" s="35"/>
      <c r="E695" s="106">
        <f t="shared" si="2"/>
        <v>349.2696866666667</v>
      </c>
      <c r="F695" s="106">
        <f t="shared" si="2"/>
        <v>348.97407777777784</v>
      </c>
    </row>
    <row r="696" spans="1:6" x14ac:dyDescent="0.2">
      <c r="A696" s="4">
        <v>694</v>
      </c>
      <c r="B696" s="35"/>
      <c r="C696" s="35"/>
      <c r="D696" s="35"/>
      <c r="E696" s="106">
        <f t="shared" si="2"/>
        <v>349.14784777777783</v>
      </c>
      <c r="F696" s="106">
        <f t="shared" si="2"/>
        <v>348.83726444444443</v>
      </c>
    </row>
    <row r="697" spans="1:6" x14ac:dyDescent="0.2">
      <c r="A697" s="4">
        <v>695</v>
      </c>
      <c r="B697" s="35"/>
      <c r="C697" s="35"/>
      <c r="D697" s="35"/>
      <c r="E697" s="106">
        <f t="shared" si="2"/>
        <v>346.99073111111119</v>
      </c>
      <c r="F697" s="106">
        <f t="shared" si="2"/>
        <v>346.66915999999998</v>
      </c>
    </row>
    <row r="698" spans="1:6" x14ac:dyDescent="0.2">
      <c r="A698" s="4">
        <v>696</v>
      </c>
      <c r="B698" s="35"/>
      <c r="C698" s="35"/>
      <c r="D698" s="35"/>
      <c r="E698" s="106">
        <f t="shared" si="2"/>
        <v>342.44579666666664</v>
      </c>
      <c r="F698" s="106">
        <f t="shared" si="2"/>
        <v>342.11923444444443</v>
      </c>
    </row>
    <row r="699" spans="1:6" x14ac:dyDescent="0.2">
      <c r="A699" s="4">
        <v>697</v>
      </c>
      <c r="B699" s="35"/>
      <c r="C699" s="35"/>
      <c r="D699" s="35"/>
      <c r="E699" s="106">
        <f t="shared" ref="E699:F714" si="3">AVERAGE(E627,E651,E675)</f>
        <v>317.38825111111106</v>
      </c>
      <c r="F699" s="106">
        <f t="shared" si="3"/>
        <v>319.93718074074076</v>
      </c>
    </row>
    <row r="700" spans="1:6" x14ac:dyDescent="0.2">
      <c r="A700" s="4">
        <v>698</v>
      </c>
      <c r="B700" s="35"/>
      <c r="C700" s="35"/>
      <c r="D700" s="35"/>
      <c r="E700" s="106">
        <f t="shared" si="3"/>
        <v>302.3143755555555</v>
      </c>
      <c r="F700" s="106">
        <f t="shared" si="3"/>
        <v>304.81903370370372</v>
      </c>
    </row>
    <row r="701" spans="1:6" x14ac:dyDescent="0.2">
      <c r="A701" s="4">
        <v>699</v>
      </c>
      <c r="B701" s="35"/>
      <c r="C701" s="35"/>
      <c r="D701" s="35"/>
      <c r="E701" s="106">
        <f t="shared" si="3"/>
        <v>281.47852814814814</v>
      </c>
      <c r="F701" s="106">
        <f t="shared" si="3"/>
        <v>283.95489037037038</v>
      </c>
    </row>
    <row r="702" spans="1:6" x14ac:dyDescent="0.2">
      <c r="A702" s="4">
        <v>700</v>
      </c>
      <c r="B702" s="35"/>
      <c r="C702" s="35"/>
      <c r="D702" s="35"/>
      <c r="E702" s="106">
        <f t="shared" si="3"/>
        <v>239.26055999999997</v>
      </c>
      <c r="F702" s="106">
        <f t="shared" si="3"/>
        <v>241.69064962962963</v>
      </c>
    </row>
    <row r="703" spans="1:6" x14ac:dyDescent="0.2">
      <c r="A703" s="4">
        <v>701</v>
      </c>
      <c r="B703" s="35"/>
      <c r="C703" s="35"/>
      <c r="D703" s="35"/>
      <c r="E703" s="106">
        <f t="shared" si="3"/>
        <v>219.36246148148152</v>
      </c>
      <c r="F703" s="106">
        <f t="shared" si="3"/>
        <v>221.56118925925929</v>
      </c>
    </row>
    <row r="704" spans="1:6" x14ac:dyDescent="0.2">
      <c r="A704" s="4">
        <v>702</v>
      </c>
      <c r="B704" s="35"/>
      <c r="C704" s="35"/>
      <c r="D704" s="35"/>
      <c r="E704" s="106">
        <f t="shared" si="3"/>
        <v>189.81358074074078</v>
      </c>
      <c r="F704" s="106">
        <f t="shared" si="3"/>
        <v>191.6115074074074</v>
      </c>
    </row>
    <row r="705" spans="1:6" x14ac:dyDescent="0.2">
      <c r="A705" s="4">
        <v>703</v>
      </c>
      <c r="B705" s="35"/>
      <c r="C705" s="35"/>
      <c r="D705" s="35"/>
      <c r="E705" s="106">
        <f t="shared" si="3"/>
        <v>190.36284740740737</v>
      </c>
      <c r="F705" s="106">
        <f t="shared" si="3"/>
        <v>192.16310481481483</v>
      </c>
    </row>
    <row r="706" spans="1:6" x14ac:dyDescent="0.2">
      <c r="A706" s="4">
        <v>704</v>
      </c>
      <c r="B706" s="35"/>
      <c r="C706" s="35"/>
      <c r="D706" s="35"/>
      <c r="E706" s="106">
        <f t="shared" si="3"/>
        <v>183.62750592592593</v>
      </c>
      <c r="F706" s="106">
        <f t="shared" si="3"/>
        <v>185.42044074074076</v>
      </c>
    </row>
    <row r="707" spans="1:6" x14ac:dyDescent="0.2">
      <c r="A707" s="4">
        <v>705</v>
      </c>
      <c r="B707" s="35"/>
      <c r="C707" s="35"/>
      <c r="D707" s="35"/>
      <c r="E707" s="106">
        <f t="shared" si="3"/>
        <v>201.64744592592592</v>
      </c>
      <c r="F707" s="106">
        <f t="shared" si="3"/>
        <v>201.00729629629632</v>
      </c>
    </row>
    <row r="708" spans="1:6" x14ac:dyDescent="0.2">
      <c r="A708" s="4">
        <v>706</v>
      </c>
      <c r="B708" s="35"/>
      <c r="C708" s="35"/>
      <c r="D708" s="35"/>
      <c r="E708" s="106">
        <f t="shared" si="3"/>
        <v>213.49928740740745</v>
      </c>
      <c r="F708" s="106">
        <f t="shared" si="3"/>
        <v>212.6983540740741</v>
      </c>
    </row>
    <row r="709" spans="1:6" x14ac:dyDescent="0.2">
      <c r="A709" s="4">
        <v>707</v>
      </c>
      <c r="B709" s="35"/>
      <c r="C709" s="35"/>
      <c r="D709" s="35"/>
      <c r="E709" s="106">
        <f t="shared" si="3"/>
        <v>231.24293333333333</v>
      </c>
      <c r="F709" s="106">
        <f t="shared" si="3"/>
        <v>230.18634</v>
      </c>
    </row>
    <row r="710" spans="1:6" x14ac:dyDescent="0.2">
      <c r="A710" s="4">
        <v>708</v>
      </c>
      <c r="B710" s="35"/>
      <c r="C710" s="35"/>
      <c r="D710" s="35"/>
      <c r="E710" s="106">
        <f t="shared" si="3"/>
        <v>246.65701925925922</v>
      </c>
      <c r="F710" s="106">
        <f t="shared" si="3"/>
        <v>245.60043185185188</v>
      </c>
    </row>
    <row r="711" spans="1:6" x14ac:dyDescent="0.2">
      <c r="A711" s="4">
        <v>709</v>
      </c>
      <c r="B711" s="35"/>
      <c r="C711" s="35"/>
      <c r="D711" s="35"/>
      <c r="E711" s="106">
        <f t="shared" si="3"/>
        <v>287.78277666666668</v>
      </c>
      <c r="F711" s="106">
        <f t="shared" si="3"/>
        <v>286.62299407407409</v>
      </c>
    </row>
    <row r="712" spans="1:6" x14ac:dyDescent="0.2">
      <c r="A712" s="4">
        <v>710</v>
      </c>
      <c r="B712" s="35"/>
      <c r="C712" s="35"/>
      <c r="D712" s="35"/>
      <c r="E712" s="106">
        <f t="shared" si="3"/>
        <v>314.80969518518526</v>
      </c>
      <c r="F712" s="106">
        <f t="shared" si="3"/>
        <v>313.48446037037041</v>
      </c>
    </row>
    <row r="713" spans="1:6" x14ac:dyDescent="0.2">
      <c r="A713" s="4">
        <v>711</v>
      </c>
      <c r="B713" s="35"/>
      <c r="C713" s="35"/>
      <c r="D713" s="35"/>
      <c r="E713" s="106">
        <f t="shared" si="3"/>
        <v>329.89089444444448</v>
      </c>
      <c r="F713" s="106">
        <f t="shared" si="3"/>
        <v>328.54468814814817</v>
      </c>
    </row>
    <row r="714" spans="1:6" x14ac:dyDescent="0.2">
      <c r="A714" s="4">
        <v>712</v>
      </c>
      <c r="B714" s="35"/>
      <c r="C714" s="35"/>
      <c r="D714" s="35"/>
      <c r="E714" s="106">
        <f t="shared" si="3"/>
        <v>332.52737555555552</v>
      </c>
      <c r="F714" s="106">
        <f t="shared" si="3"/>
        <v>331.2377574074074</v>
      </c>
    </row>
    <row r="715" spans="1:6" x14ac:dyDescent="0.2">
      <c r="A715" s="4">
        <v>713</v>
      </c>
      <c r="B715" s="35"/>
      <c r="C715" s="35"/>
      <c r="D715" s="35"/>
      <c r="E715" s="106">
        <f t="shared" ref="E715:F722" si="4">AVERAGE(E643,E667,E691)</f>
        <v>348.71442444444443</v>
      </c>
      <c r="F715" s="106">
        <f t="shared" si="4"/>
        <v>347.21043518518519</v>
      </c>
    </row>
    <row r="716" spans="1:6" x14ac:dyDescent="0.2">
      <c r="A716" s="4">
        <v>714</v>
      </c>
      <c r="B716" s="35"/>
      <c r="C716" s="35"/>
      <c r="D716" s="35"/>
      <c r="E716" s="106">
        <f t="shared" si="4"/>
        <v>360.96340888888898</v>
      </c>
      <c r="F716" s="106">
        <f t="shared" si="4"/>
        <v>359.30095629629631</v>
      </c>
    </row>
    <row r="717" spans="1:6" x14ac:dyDescent="0.2">
      <c r="A717" s="4">
        <v>715</v>
      </c>
      <c r="B717" s="35"/>
      <c r="C717" s="35"/>
      <c r="D717" s="35"/>
      <c r="E717" s="106">
        <f t="shared" si="4"/>
        <v>335.74540851851856</v>
      </c>
      <c r="F717" s="106">
        <f t="shared" si="4"/>
        <v>335.58895148148144</v>
      </c>
    </row>
    <row r="718" spans="1:6" x14ac:dyDescent="0.2">
      <c r="A718" s="4">
        <v>716</v>
      </c>
      <c r="B718" s="35"/>
      <c r="C718" s="35"/>
      <c r="D718" s="35"/>
      <c r="E718" s="106">
        <f t="shared" si="4"/>
        <v>338.4870785185185</v>
      </c>
      <c r="F718" s="106">
        <f t="shared" si="4"/>
        <v>338.31996962962961</v>
      </c>
    </row>
    <row r="719" spans="1:6" x14ac:dyDescent="0.2">
      <c r="A719" s="4">
        <v>717</v>
      </c>
      <c r="B719" s="35"/>
      <c r="C719" s="35"/>
      <c r="D719" s="35"/>
      <c r="E719" s="106">
        <f t="shared" si="4"/>
        <v>346.19146222222224</v>
      </c>
      <c r="F719" s="106">
        <f t="shared" si="4"/>
        <v>346.03100703703711</v>
      </c>
    </row>
    <row r="720" spans="1:6" x14ac:dyDescent="0.2">
      <c r="A720" s="4">
        <v>718</v>
      </c>
      <c r="B720" s="35"/>
      <c r="C720" s="35"/>
      <c r="D720" s="35"/>
      <c r="E720" s="106">
        <f t="shared" si="4"/>
        <v>343.57229037037041</v>
      </c>
      <c r="F720" s="106">
        <f t="shared" si="4"/>
        <v>343.40085592592595</v>
      </c>
    </row>
    <row r="721" spans="1:6" x14ac:dyDescent="0.2">
      <c r="A721" s="4">
        <v>719</v>
      </c>
      <c r="B721" s="35"/>
      <c r="C721" s="35"/>
      <c r="D721" s="35"/>
      <c r="E721" s="106">
        <f t="shared" si="4"/>
        <v>340.69613481481491</v>
      </c>
      <c r="F721" s="106">
        <f t="shared" si="4"/>
        <v>340.51005000000004</v>
      </c>
    </row>
    <row r="722" spans="1:6" x14ac:dyDescent="0.2">
      <c r="A722" s="4">
        <v>720</v>
      </c>
      <c r="B722" s="35"/>
      <c r="C722" s="35"/>
      <c r="D722" s="35"/>
      <c r="E722" s="106">
        <f t="shared" si="4"/>
        <v>334.63622222222222</v>
      </c>
      <c r="F722" s="106">
        <f t="shared" si="4"/>
        <v>334.44348259259255</v>
      </c>
    </row>
    <row r="723" spans="1:6" x14ac:dyDescent="0.2">
      <c r="A723" s="4">
        <v>721</v>
      </c>
      <c r="B723" s="35"/>
      <c r="C723" s="35"/>
      <c r="D723" s="35"/>
      <c r="E723" s="35"/>
      <c r="F723" s="35"/>
    </row>
    <row r="724" spans="1:6" x14ac:dyDescent="0.2">
      <c r="A724" s="4">
        <v>722</v>
      </c>
      <c r="B724" s="35"/>
      <c r="C724" s="35"/>
      <c r="D724" s="35"/>
      <c r="E724" s="35"/>
      <c r="F724" s="35"/>
    </row>
    <row r="725" spans="1:6" x14ac:dyDescent="0.2">
      <c r="A725" s="4">
        <v>723</v>
      </c>
      <c r="B725" s="35"/>
      <c r="C725" s="35"/>
      <c r="D725" s="35"/>
      <c r="E725" s="35"/>
      <c r="F725" s="35"/>
    </row>
    <row r="726" spans="1:6" x14ac:dyDescent="0.2">
      <c r="A726" s="4">
        <v>724</v>
      </c>
      <c r="B726" s="35"/>
      <c r="C726" s="35"/>
      <c r="D726" s="35"/>
      <c r="E726" s="35"/>
      <c r="F726" s="35"/>
    </row>
    <row r="727" spans="1:6" x14ac:dyDescent="0.2">
      <c r="A727" s="4">
        <v>725</v>
      </c>
      <c r="B727" s="35"/>
      <c r="C727" s="35"/>
      <c r="D727" s="35"/>
      <c r="E727" s="35"/>
      <c r="F727" s="35"/>
    </row>
    <row r="728" spans="1:6" x14ac:dyDescent="0.2">
      <c r="A728" s="4">
        <v>726</v>
      </c>
      <c r="B728" s="35"/>
      <c r="C728" s="35"/>
      <c r="D728" s="35"/>
      <c r="E728" s="35"/>
      <c r="F728" s="35"/>
    </row>
    <row r="729" spans="1:6" x14ac:dyDescent="0.2">
      <c r="A729" s="4">
        <v>727</v>
      </c>
      <c r="B729" s="35"/>
      <c r="C729" s="35"/>
      <c r="D729" s="35"/>
      <c r="E729" s="35"/>
      <c r="F729" s="35"/>
    </row>
    <row r="730" spans="1:6" x14ac:dyDescent="0.2">
      <c r="A730" s="4">
        <v>728</v>
      </c>
      <c r="B730" s="35"/>
      <c r="C730" s="35"/>
      <c r="D730" s="35"/>
      <c r="E730" s="35"/>
      <c r="F730" s="35"/>
    </row>
    <row r="731" spans="1:6" x14ac:dyDescent="0.2">
      <c r="A731" s="4">
        <v>729</v>
      </c>
      <c r="B731" s="35"/>
      <c r="C731" s="35"/>
      <c r="D731" s="35"/>
      <c r="E731" s="35"/>
      <c r="F731" s="35"/>
    </row>
    <row r="732" spans="1:6" x14ac:dyDescent="0.2">
      <c r="A732" s="4">
        <v>730</v>
      </c>
      <c r="B732" s="35"/>
      <c r="C732" s="35"/>
      <c r="D732" s="35"/>
      <c r="E732" s="35"/>
      <c r="F732" s="35"/>
    </row>
    <row r="733" spans="1:6" x14ac:dyDescent="0.2">
      <c r="A733" s="4">
        <v>731</v>
      </c>
      <c r="B733" s="35"/>
      <c r="C733" s="35"/>
      <c r="D733" s="35"/>
      <c r="E733" s="35"/>
      <c r="F733" s="35"/>
    </row>
    <row r="734" spans="1:6" x14ac:dyDescent="0.2">
      <c r="A734" s="4">
        <v>732</v>
      </c>
      <c r="B734" s="35"/>
      <c r="C734" s="35"/>
      <c r="D734" s="35"/>
      <c r="E734" s="35"/>
      <c r="F734" s="35"/>
    </row>
    <row r="735" spans="1:6" x14ac:dyDescent="0.2">
      <c r="A735" s="4">
        <v>733</v>
      </c>
      <c r="B735" s="35"/>
      <c r="C735" s="35"/>
      <c r="D735" s="35"/>
      <c r="E735" s="35"/>
      <c r="F735" s="35"/>
    </row>
    <row r="736" spans="1:6" x14ac:dyDescent="0.2">
      <c r="A736" s="4">
        <v>734</v>
      </c>
      <c r="B736" s="35"/>
      <c r="C736" s="35"/>
      <c r="D736" s="35"/>
      <c r="E736" s="35"/>
      <c r="F736" s="35"/>
    </row>
    <row r="737" spans="1:6" x14ac:dyDescent="0.2">
      <c r="A737" s="4">
        <v>735</v>
      </c>
      <c r="B737" s="35"/>
      <c r="C737" s="35"/>
      <c r="D737" s="35"/>
      <c r="E737" s="35"/>
      <c r="F737" s="35"/>
    </row>
    <row r="738" spans="1:6" x14ac:dyDescent="0.2">
      <c r="A738" s="4">
        <v>736</v>
      </c>
      <c r="B738" s="35"/>
      <c r="C738" s="35"/>
      <c r="D738" s="35"/>
      <c r="E738" s="35"/>
      <c r="F738" s="35"/>
    </row>
    <row r="739" spans="1:6" x14ac:dyDescent="0.2">
      <c r="A739" s="4">
        <v>737</v>
      </c>
      <c r="B739" s="35"/>
      <c r="C739" s="35"/>
      <c r="D739" s="35"/>
      <c r="E739" s="35"/>
      <c r="F739" s="35"/>
    </row>
    <row r="740" spans="1:6" x14ac:dyDescent="0.2">
      <c r="A740" s="4">
        <v>738</v>
      </c>
      <c r="B740" s="35"/>
      <c r="C740" s="35"/>
      <c r="D740" s="35"/>
      <c r="E740" s="35"/>
      <c r="F740" s="35"/>
    </row>
    <row r="741" spans="1:6" x14ac:dyDescent="0.2">
      <c r="A741" s="4">
        <v>739</v>
      </c>
      <c r="B741" s="35"/>
      <c r="C741" s="35"/>
      <c r="D741" s="35"/>
      <c r="E741" s="35"/>
      <c r="F741" s="35"/>
    </row>
    <row r="742" spans="1:6" x14ac:dyDescent="0.2">
      <c r="A742" s="4">
        <v>740</v>
      </c>
      <c r="B742" s="35"/>
      <c r="C742" s="35"/>
      <c r="D742" s="35"/>
      <c r="E742" s="35"/>
      <c r="F742" s="35"/>
    </row>
    <row r="743" spans="1:6" x14ac:dyDescent="0.2">
      <c r="A743" s="4">
        <v>741</v>
      </c>
      <c r="B743" s="35"/>
      <c r="C743" s="35"/>
      <c r="D743" s="35"/>
      <c r="E743" s="35"/>
      <c r="F743" s="35"/>
    </row>
    <row r="744" spans="1:6" x14ac:dyDescent="0.2">
      <c r="A744" s="4">
        <v>742</v>
      </c>
      <c r="B744" s="35"/>
      <c r="C744" s="35"/>
      <c r="D744" s="35"/>
      <c r="E744" s="35"/>
      <c r="F744" s="35"/>
    </row>
    <row r="745" spans="1:6" x14ac:dyDescent="0.2">
      <c r="A745" s="4">
        <v>743</v>
      </c>
      <c r="B745" s="35"/>
      <c r="C745" s="35"/>
      <c r="D745" s="35"/>
      <c r="E745" s="35"/>
      <c r="F745" s="35"/>
    </row>
    <row r="746" spans="1:6" x14ac:dyDescent="0.2">
      <c r="A746" s="4">
        <v>744</v>
      </c>
      <c r="B746" s="35"/>
      <c r="C746" s="35"/>
      <c r="D746" s="35"/>
      <c r="E746" s="35"/>
      <c r="F746" s="35"/>
    </row>
    <row r="747" spans="1:6" x14ac:dyDescent="0.2">
      <c r="A747" s="4">
        <v>745</v>
      </c>
      <c r="B747" s="35"/>
      <c r="C747" s="35"/>
      <c r="D747" s="35"/>
      <c r="E747" s="35"/>
      <c r="F747" s="3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>
      <selection activeCell="D10" sqref="D10:D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3.6400000000000002E-2</v>
      </c>
      <c r="J3" s="15">
        <v>2.3699999999999999E-2</v>
      </c>
      <c r="K3" s="15">
        <v>1.5299999999999999E-2</v>
      </c>
      <c r="L3" s="15">
        <v>1.5299999999999999E-2</v>
      </c>
      <c r="M3" s="15">
        <v>1.35E-2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0.1474</v>
      </c>
      <c r="J4" s="15">
        <v>9.6000000000000002E-2</v>
      </c>
      <c r="K4" s="15">
        <v>6.2E-2</v>
      </c>
      <c r="L4" s="15">
        <v>6.2E-2</v>
      </c>
      <c r="M4" s="15">
        <v>5.45E-2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582916.67464472156</v>
      </c>
      <c r="C8" s="18">
        <f t="shared" si="0"/>
        <v>405728.14943596761</v>
      </c>
      <c r="D8" s="5">
        <f t="shared" ref="D8:E8" ca="1" si="1">SUM(D10:D754)</f>
        <v>469000.00000000012</v>
      </c>
      <c r="E8" s="18">
        <f t="shared" ca="1" si="1"/>
        <v>0</v>
      </c>
      <c r="H8" t="s">
        <v>39</v>
      </c>
      <c r="I8" s="51">
        <v>44713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$J$3*'Punto de Medida'!C10</f>
        <v>0</v>
      </c>
      <c r="C10" s="20">
        <f>$J$4*'Punto de Medida'!D10</f>
        <v>0</v>
      </c>
      <c r="D10" s="9">
        <f ca="1">IF($I$13="SI",B10,'Energía Transada'!B10*'Energía Transada'!$I$15)</f>
        <v>0</v>
      </c>
      <c r="E10" s="20">
        <f ca="1">IF($I$13="SI",'Energía Transada'!C10*'Energía Transada'!$I$16,0)</f>
        <v>0</v>
      </c>
      <c r="H10" t="s">
        <v>40</v>
      </c>
      <c r="I10" s="52">
        <f ca="1">OFFSET('Anexo I'!$B$3,MONTH('Energía Transada'!I8),YEAR('Energía Transada'!I8)-2020)*1000</f>
        <v>469000</v>
      </c>
      <c r="J10" t="s">
        <v>41</v>
      </c>
    </row>
    <row r="11" spans="1:13" x14ac:dyDescent="0.2">
      <c r="A11" s="8">
        <v>2</v>
      </c>
      <c r="B11" s="9">
        <f>$J$3*'Punto de Medida'!C11</f>
        <v>0</v>
      </c>
      <c r="C11" s="20">
        <f>$J$4*'Punto de Medida'!D11</f>
        <v>0</v>
      </c>
      <c r="D11" s="9">
        <f ca="1">IF($I$13="SI",B11,'Energía Transada'!B11*'Energía Transada'!$I$15)</f>
        <v>0</v>
      </c>
      <c r="E11" s="20">
        <f ca="1">IF($I$13="SI",'Energía Transada'!C11*'Energía Transada'!$I$16,0)</f>
        <v>0</v>
      </c>
      <c r="H11" t="s">
        <v>78</v>
      </c>
      <c r="I11" s="50">
        <v>0.2</v>
      </c>
    </row>
    <row r="12" spans="1:13" x14ac:dyDescent="0.2">
      <c r="A12" s="8">
        <v>3</v>
      </c>
      <c r="B12" s="9">
        <f>$J$3*'Punto de Medida'!C12</f>
        <v>0</v>
      </c>
      <c r="C12" s="20">
        <f>$J$4*'Punto de Medida'!D12</f>
        <v>0</v>
      </c>
      <c r="D12" s="9">
        <f ca="1">IF($I$13="SI",B12,'Energía Transada'!B12*'Energía Transada'!$I$15)</f>
        <v>0</v>
      </c>
      <c r="E12" s="20">
        <f ca="1">IF($I$13="SI",'Energía Transada'!C12*'Energía Transada'!$I$16,0)</f>
        <v>0</v>
      </c>
    </row>
    <row r="13" spans="1:13" x14ac:dyDescent="0.2">
      <c r="A13" s="8">
        <v>4</v>
      </c>
      <c r="B13" s="9">
        <f>$J$3*'Punto de Medida'!C13</f>
        <v>3.9918004325999998</v>
      </c>
      <c r="C13" s="20">
        <f>$J$4*'Punto de Medida'!D13</f>
        <v>0</v>
      </c>
      <c r="D13" s="9">
        <f ca="1">IF($I$13="SI",B13,'Energía Transada'!B13*'Energía Transada'!$I$15)</f>
        <v>3.2117015764396317</v>
      </c>
      <c r="E13" s="20">
        <f ca="1">IF($I$13="SI",'Energía Transada'!C13*'Energía Transada'!$I$16,0)</f>
        <v>0</v>
      </c>
      <c r="H13" s="21" t="s">
        <v>42</v>
      </c>
      <c r="I13" s="4" t="str">
        <f ca="1">IF(B8&lt;I10,"SI","NO")</f>
        <v>NO</v>
      </c>
    </row>
    <row r="14" spans="1:13" x14ac:dyDescent="0.2">
      <c r="A14" s="8">
        <v>5</v>
      </c>
      <c r="B14" s="9">
        <f>$J$3*'Punto de Medida'!C14</f>
        <v>29.288822420399999</v>
      </c>
      <c r="C14" s="20">
        <f>$J$4*'Punto de Medida'!D14</f>
        <v>0</v>
      </c>
      <c r="D14" s="9">
        <f ca="1">IF($I$13="SI",B14,'Energía Transada'!B14*'Energía Transada'!$I$15)</f>
        <v>23.565045078766623</v>
      </c>
      <c r="E14" s="20">
        <f ca="1">IF($I$13="SI",'Energía Transada'!C14*'Energía Transada'!$I$16,0)</f>
        <v>0</v>
      </c>
    </row>
    <row r="15" spans="1:13" x14ac:dyDescent="0.2">
      <c r="A15" s="8">
        <v>6</v>
      </c>
      <c r="B15" s="9">
        <f>$J$3*'Punto de Medida'!C15</f>
        <v>37.249722809399998</v>
      </c>
      <c r="C15" s="20">
        <f>$J$4*'Punto de Medida'!D15</f>
        <v>0</v>
      </c>
      <c r="D15" s="9">
        <f ca="1">IF($I$13="SI",B15,'Energía Transada'!B15*'Energía Transada'!$I$15)</f>
        <v>29.970184003153385</v>
      </c>
      <c r="E15" s="20">
        <f ca="1">IF($I$13="SI",'Energía Transada'!C15*'Energía Transada'!$I$16,0)</f>
        <v>0</v>
      </c>
      <c r="H15" t="s">
        <v>43</v>
      </c>
      <c r="I15" s="23">
        <f ca="1">MIN(I10/B8,100%)</f>
        <v>0.80457468519981534</v>
      </c>
    </row>
    <row r="16" spans="1:13" x14ac:dyDescent="0.2">
      <c r="A16" s="8">
        <v>7</v>
      </c>
      <c r="B16" s="9">
        <f>$J$3*'Punto de Medida'!C16</f>
        <v>129.43537007399999</v>
      </c>
      <c r="C16" s="20">
        <f>$J$4*'Punto de Medida'!D16</f>
        <v>0</v>
      </c>
      <c r="D16" s="9">
        <f ca="1">IF($I$13="SI",B16,'Energía Transada'!B16*'Energía Transada'!$I$15)</f>
        <v>104.14042213101014</v>
      </c>
      <c r="E16" s="20">
        <f ca="1">IF($I$13="SI",'Energía Transada'!C16*'Energía Transada'!$I$16,0)</f>
        <v>0</v>
      </c>
      <c r="H16" t="s">
        <v>44</v>
      </c>
      <c r="I16" s="23">
        <f ca="1">IF(I13="SI",(I10-B8)/C8,0)</f>
        <v>0</v>
      </c>
    </row>
    <row r="17" spans="1:9" x14ac:dyDescent="0.2">
      <c r="A17" s="8">
        <v>8</v>
      </c>
      <c r="B17" s="9">
        <f>$J$3*'Punto de Medida'!C17</f>
        <v>200.34555743759998</v>
      </c>
      <c r="C17" s="20">
        <f>$J$4*'Punto de Medida'!D17</f>
        <v>0</v>
      </c>
      <c r="D17" s="9">
        <f ca="1">IF($I$13="SI",B17,'Energía Transada'!B17*'Energía Transada'!$I$15)</f>
        <v>161.19296380653853</v>
      </c>
      <c r="E17" s="20">
        <f ca="1">IF($I$13="SI",'Energía Transada'!C17*'Energía Transada'!$I$16,0)</f>
        <v>0</v>
      </c>
    </row>
    <row r="18" spans="1:9" x14ac:dyDescent="0.2">
      <c r="A18" s="8">
        <v>9</v>
      </c>
      <c r="B18" s="9">
        <f>$J$3*'Punto de Medida'!C18</f>
        <v>256.58411542079995</v>
      </c>
      <c r="C18" s="20">
        <f>$J$4*'Punto de Medida'!D18</f>
        <v>0</v>
      </c>
      <c r="D18" s="9">
        <f ca="1">IF($I$13="SI",B18,'Energía Transada'!B18*'Energía Transada'!$I$15)</f>
        <v>206.44108389196319</v>
      </c>
      <c r="E18" s="20">
        <f ca="1">IF($I$13="SI",'Energía Transada'!C18*'Energía Transada'!$I$16,0)</f>
        <v>0</v>
      </c>
    </row>
    <row r="19" spans="1:9" x14ac:dyDescent="0.2">
      <c r="A19" s="8">
        <v>10</v>
      </c>
      <c r="B19" s="9">
        <f>$J$3*'Punto de Medida'!C19</f>
        <v>225.6360525165</v>
      </c>
      <c r="C19" s="20">
        <f>$J$4*'Punto de Medida'!D19</f>
        <v>0</v>
      </c>
      <c r="D19" s="9">
        <f ca="1">IF($I$13="SI",B19,'Energía Transada'!B19*'Energía Transada'!$I$15)</f>
        <v>181.541055923192</v>
      </c>
      <c r="E19" s="20">
        <f ca="1">IF($I$13="SI",'Energía Transada'!C19*'Energía Transada'!$I$16,0)</f>
        <v>0</v>
      </c>
    </row>
    <row r="20" spans="1:9" x14ac:dyDescent="0.2">
      <c r="A20" s="8">
        <v>11</v>
      </c>
      <c r="B20" s="9">
        <f>$J$3*'Punto de Medida'!C20</f>
        <v>278.77554332609998</v>
      </c>
      <c r="C20" s="20">
        <f>$J$4*'Punto de Medida'!D20</f>
        <v>0</v>
      </c>
      <c r="D20" s="9">
        <f ca="1">IF($I$13="SI",B20,'Energía Transada'!B20*'Energía Transada'!$I$15)</f>
        <v>224.29574501300436</v>
      </c>
      <c r="E20" s="20">
        <f ca="1">IF($I$13="SI",'Energía Transada'!C20*'Energía Transada'!$I$16,0)</f>
        <v>0</v>
      </c>
    </row>
    <row r="21" spans="1:9" x14ac:dyDescent="0.2">
      <c r="A21" s="8">
        <v>12</v>
      </c>
      <c r="B21" s="9">
        <f>$J$3*'Punto de Medida'!C21</f>
        <v>317.34607820339994</v>
      </c>
      <c r="C21" s="20">
        <f>$J$4*'Punto de Medida'!D21</f>
        <v>0</v>
      </c>
      <c r="D21" s="9">
        <f ca="1">IF($I$13="SI",B21,'Energía Transada'!B21*'Energía Transada'!$I$15)</f>
        <v>255.32862096989649</v>
      </c>
      <c r="E21" s="20">
        <f ca="1">IF($I$13="SI",'Energía Transada'!C21*'Energía Transada'!$I$16,0)</f>
        <v>0</v>
      </c>
      <c r="I21" s="22"/>
    </row>
    <row r="22" spans="1:9" x14ac:dyDescent="0.2">
      <c r="A22" s="8">
        <v>13</v>
      </c>
      <c r="B22" s="9">
        <f>$J$3*'Punto de Medida'!C22</f>
        <v>132.4074822963</v>
      </c>
      <c r="C22" s="20">
        <f>$J$4*'Punto de Medida'!D22</f>
        <v>0</v>
      </c>
      <c r="D22" s="9">
        <f ca="1">IF($I$13="SI",B22,'Energía Transada'!B22*'Energía Transada'!$I$15)</f>
        <v>106.5317083866457</v>
      </c>
      <c r="E22" s="20">
        <f ca="1">IF($I$13="SI",'Energía Transada'!C22*'Energía Transada'!$I$16,0)</f>
        <v>0</v>
      </c>
    </row>
    <row r="23" spans="1:9" x14ac:dyDescent="0.2">
      <c r="A23" s="8">
        <v>14</v>
      </c>
      <c r="B23" s="9">
        <f>$J$3*'Punto de Medida'!C23</f>
        <v>46.8194302956</v>
      </c>
      <c r="C23" s="20">
        <f>$J$4*'Punto de Medida'!D23</f>
        <v>0</v>
      </c>
      <c r="D23" s="9">
        <f ca="1">IF($I$13="SI",B23,'Energía Transada'!B23*'Energía Transada'!$I$15)</f>
        <v>37.669728391317065</v>
      </c>
      <c r="E23" s="20">
        <f ca="1">IF($I$13="SI",'Energía Transada'!C23*'Energía Transada'!$I$16,0)</f>
        <v>0</v>
      </c>
    </row>
    <row r="24" spans="1:9" x14ac:dyDescent="0.2">
      <c r="A24" s="8">
        <v>15</v>
      </c>
      <c r="B24" s="9">
        <f>$J$3*'Punto de Medida'!C24</f>
        <v>54.898524338399994</v>
      </c>
      <c r="C24" s="20">
        <f>$J$4*'Punto de Medida'!D24</f>
        <v>0</v>
      </c>
      <c r="D24" s="9">
        <f ca="1">IF($I$13="SI",B24,'Energía Transada'!B24*'Energía Transada'!$I$15)</f>
        <v>44.169962937502575</v>
      </c>
      <c r="E24" s="20">
        <f ca="1">IF($I$13="SI",'Energía Transada'!C24*'Energía Transada'!$I$16,0)</f>
        <v>0</v>
      </c>
    </row>
    <row r="25" spans="1:9" x14ac:dyDescent="0.2">
      <c r="A25" s="8">
        <v>16</v>
      </c>
      <c r="B25" s="9">
        <f>$J$3*'Punto de Medida'!C25</f>
        <v>26.8867180686</v>
      </c>
      <c r="C25" s="20">
        <f>$J$4*'Punto de Medida'!D25</f>
        <v>0</v>
      </c>
      <c r="D25" s="9">
        <f ca="1">IF($I$13="SI",B25,'Energía Transada'!B25*'Energía Transada'!$I$15)</f>
        <v>21.632372726100034</v>
      </c>
      <c r="E25" s="20">
        <f ca="1">IF($I$13="SI",'Energía Transada'!C25*'Energía Transada'!$I$16,0)</f>
        <v>0</v>
      </c>
    </row>
    <row r="26" spans="1:9" x14ac:dyDescent="0.2">
      <c r="A26" s="8">
        <v>17</v>
      </c>
      <c r="B26" s="9">
        <f>$J$3*'Punto de Medida'!C26</f>
        <v>1.6701161768999999</v>
      </c>
      <c r="C26" s="20">
        <f>$J$4*'Punto de Medida'!D26</f>
        <v>0</v>
      </c>
      <c r="D26" s="9">
        <f ca="1">IF($I$13="SI",B26,'Energía Transada'!B26*'Energía Transada'!$I$15)</f>
        <v>1.3437331972764366</v>
      </c>
      <c r="E26" s="20">
        <f ca="1">IF($I$13="SI",'Energía Transada'!C26*'Energía Transada'!$I$16,0)</f>
        <v>0</v>
      </c>
    </row>
    <row r="27" spans="1:9" x14ac:dyDescent="0.2">
      <c r="A27" s="8">
        <v>18</v>
      </c>
      <c r="B27" s="9">
        <f>$J$3*'Punto de Medida'!C27</f>
        <v>0</v>
      </c>
      <c r="C27" s="20">
        <f>$J$4*'Punto de Medida'!D27</f>
        <v>47.498778816000005</v>
      </c>
      <c r="D27" s="9">
        <f ca="1">IF($I$13="SI",B27,'Energía Transada'!B27*'Energía Transada'!$I$15)</f>
        <v>0</v>
      </c>
      <c r="E27" s="20">
        <f ca="1">IF($I$13="SI",'Energía Transada'!C27*'Energía Transada'!$I$16,0)</f>
        <v>0</v>
      </c>
    </row>
    <row r="28" spans="1:9" x14ac:dyDescent="0.2">
      <c r="A28" s="8">
        <v>19</v>
      </c>
      <c r="B28" s="9">
        <f>$J$3*'Punto de Medida'!C28</f>
        <v>0</v>
      </c>
      <c r="C28" s="20">
        <f>$J$4*'Punto de Medida'!D28</f>
        <v>160.08437395199999</v>
      </c>
      <c r="D28" s="9">
        <f ca="1">IF($I$13="SI",B28,'Energía Transada'!B28*'Energía Transada'!$I$15)</f>
        <v>0</v>
      </c>
      <c r="E28" s="20">
        <f ca="1">IF($I$13="SI",'Energía Transada'!C28*'Energía Transada'!$I$16,0)</f>
        <v>0</v>
      </c>
    </row>
    <row r="29" spans="1:9" x14ac:dyDescent="0.2">
      <c r="A29" s="8">
        <v>20</v>
      </c>
      <c r="B29" s="9">
        <f>$J$3*'Punto de Medida'!C29</f>
        <v>0</v>
      </c>
      <c r="C29" s="20">
        <f>$J$4*'Punto de Medida'!D29</f>
        <v>280.62492192000002</v>
      </c>
      <c r="D29" s="9">
        <f ca="1">IF($I$13="SI",B29,'Energía Transada'!B29*'Energía Transada'!$I$15)</f>
        <v>0</v>
      </c>
      <c r="E29" s="20">
        <f ca="1">IF($I$13="SI",'Energía Transada'!C29*'Energía Transada'!$I$16,0)</f>
        <v>0</v>
      </c>
    </row>
    <row r="30" spans="1:9" x14ac:dyDescent="0.2">
      <c r="A30" s="8">
        <v>21</v>
      </c>
      <c r="B30" s="9">
        <f>$J$3*'Punto de Medida'!C30</f>
        <v>0</v>
      </c>
      <c r="C30" s="20">
        <f>$J$4*'Punto de Medida'!D30</f>
        <v>395.59225200000003</v>
      </c>
      <c r="D30" s="9">
        <f ca="1">IF($I$13="SI",B30,'Energía Transada'!B30*'Energía Transada'!$I$15)</f>
        <v>0</v>
      </c>
      <c r="E30" s="20">
        <f ca="1">IF($I$13="SI",'Energía Transada'!C30*'Energía Transada'!$I$16,0)</f>
        <v>0</v>
      </c>
    </row>
    <row r="31" spans="1:9" x14ac:dyDescent="0.2">
      <c r="A31" s="8">
        <v>22</v>
      </c>
      <c r="B31" s="9">
        <f>$J$3*'Punto de Medida'!C31</f>
        <v>0</v>
      </c>
      <c r="C31" s="20">
        <f>$J$4*'Punto de Medida'!D31</f>
        <v>312.220716864</v>
      </c>
      <c r="D31" s="9">
        <f ca="1">IF($I$13="SI",B31,'Energía Transada'!B31*'Energía Transada'!$I$15)</f>
        <v>0</v>
      </c>
      <c r="E31" s="20">
        <f ca="1">IF($I$13="SI",'Energía Transada'!C31*'Energía Transada'!$I$16,0)</f>
        <v>0</v>
      </c>
    </row>
    <row r="32" spans="1:9" x14ac:dyDescent="0.2">
      <c r="A32" s="8">
        <v>23</v>
      </c>
      <c r="B32" s="9">
        <f>$J$3*'Punto de Medida'!C32</f>
        <v>0</v>
      </c>
      <c r="C32" s="20">
        <f>$J$4*'Punto de Medida'!D32</f>
        <v>337.81108003200001</v>
      </c>
      <c r="D32" s="9">
        <f ca="1">IF($I$13="SI",B32,'Energía Transada'!B32*'Energía Transada'!$I$15)</f>
        <v>0</v>
      </c>
      <c r="E32" s="20">
        <f ca="1">IF($I$13="SI",'Energía Transada'!C32*'Energía Transada'!$I$16,0)</f>
        <v>0</v>
      </c>
    </row>
    <row r="33" spans="1:5" x14ac:dyDescent="0.2">
      <c r="A33" s="8">
        <v>24</v>
      </c>
      <c r="B33" s="9">
        <f>$J$3*'Punto de Medida'!C33</f>
        <v>0</v>
      </c>
      <c r="C33" s="20">
        <f>$J$4*'Punto de Medida'!D33</f>
        <v>177.88865328</v>
      </c>
      <c r="D33" s="9">
        <f ca="1">IF($I$13="SI",B33,'Energía Transada'!B33*'Energía Transada'!$I$15)</f>
        <v>0</v>
      </c>
      <c r="E33" s="20">
        <f ca="1">IF($I$13="SI",'Energía Transada'!C33*'Energía Transada'!$I$16,0)</f>
        <v>0</v>
      </c>
    </row>
    <row r="34" spans="1:5" x14ac:dyDescent="0.2">
      <c r="A34" s="8">
        <v>25</v>
      </c>
      <c r="B34" s="9">
        <f>$J$3*'Punto de Medida'!C34</f>
        <v>0</v>
      </c>
      <c r="C34" s="20">
        <f>$J$4*'Punto de Medida'!D34</f>
        <v>152.05265049599998</v>
      </c>
      <c r="D34" s="9">
        <f ca="1">IF($I$13="SI",B34,'Energía Transada'!B34*'Energía Transada'!$I$15)</f>
        <v>0</v>
      </c>
      <c r="E34" s="20">
        <f ca="1">IF($I$13="SI",'Energía Transada'!C34*'Energía Transada'!$I$16,0)</f>
        <v>0</v>
      </c>
    </row>
    <row r="35" spans="1:5" x14ac:dyDescent="0.2">
      <c r="A35" s="8">
        <v>26</v>
      </c>
      <c r="B35" s="9">
        <f>$J$3*'Punto de Medida'!C35</f>
        <v>1.0945264824000001</v>
      </c>
      <c r="C35" s="20">
        <f>$J$4*'Punto de Medida'!D35</f>
        <v>4.6242832320000007</v>
      </c>
      <c r="D35" s="9">
        <f ca="1">IF($I$13="SI",B35,'Energía Transada'!B35*'Energía Transada'!$I$15)</f>
        <v>0.88062830001984127</v>
      </c>
      <c r="E35" s="20">
        <f ca="1">IF($I$13="SI",'Energía Transada'!C35*'Energía Transada'!$I$16,0)</f>
        <v>0</v>
      </c>
    </row>
    <row r="36" spans="1:5" x14ac:dyDescent="0.2">
      <c r="A36" s="8">
        <v>27</v>
      </c>
      <c r="B36" s="9">
        <f>$J$3*'Punto de Medida'!C36</f>
        <v>83.759904200099996</v>
      </c>
      <c r="C36" s="20">
        <f>$J$4*'Punto de Medida'!D36</f>
        <v>0</v>
      </c>
      <c r="D36" s="9">
        <f ca="1">IF($I$13="SI",B36,'Energía Transada'!B36*'Energía Transada'!$I$15)</f>
        <v>67.391098554162141</v>
      </c>
      <c r="E36" s="20">
        <f ca="1">IF($I$13="SI",'Energía Transada'!C36*'Energía Transada'!$I$16,0)</f>
        <v>0</v>
      </c>
    </row>
    <row r="37" spans="1:5" x14ac:dyDescent="0.2">
      <c r="A37" s="8">
        <v>28</v>
      </c>
      <c r="B37" s="9">
        <f>$J$3*'Punto de Medida'!C37</f>
        <v>398.24396255879998</v>
      </c>
      <c r="C37" s="20">
        <f>$J$4*'Punto de Medida'!D37</f>
        <v>0</v>
      </c>
      <c r="D37" s="9">
        <f ca="1">IF($I$13="SI",B37,'Energía Transada'!B37*'Energía Transada'!$I$15)</f>
        <v>320.41701080847355</v>
      </c>
      <c r="E37" s="20">
        <f ca="1">IF($I$13="SI",'Energía Transada'!C37*'Energía Transada'!$I$16,0)</f>
        <v>0</v>
      </c>
    </row>
    <row r="38" spans="1:5" x14ac:dyDescent="0.2">
      <c r="A38" s="8">
        <v>29</v>
      </c>
      <c r="B38" s="9">
        <f>$J$3*'Punto de Medida'!C38</f>
        <v>652.23579214829999</v>
      </c>
      <c r="C38" s="20">
        <f>$J$4*'Punto de Medida'!D38</f>
        <v>0.171187488</v>
      </c>
      <c r="D38" s="9">
        <f ca="1">IF($I$13="SI",B38,'Energía Transada'!B38*'Energía Transada'!$I$15)</f>
        <v>524.77240714377069</v>
      </c>
      <c r="E38" s="20">
        <f ca="1">IF($I$13="SI",'Energía Transada'!C38*'Energía Transada'!$I$16,0)</f>
        <v>0</v>
      </c>
    </row>
    <row r="39" spans="1:5" x14ac:dyDescent="0.2">
      <c r="A39" s="8">
        <v>30</v>
      </c>
      <c r="B39" s="9">
        <f>$J$3*'Punto de Medida'!C39</f>
        <v>1796.1312335999999</v>
      </c>
      <c r="C39" s="20">
        <f>$J$4*'Punto de Medida'!D39</f>
        <v>1.0952605440000001</v>
      </c>
      <c r="D39" s="9">
        <f ca="1">IF($I$13="SI",B39,'Energía Transada'!B39*'Energía Transada'!$I$15)</f>
        <v>1445.1217218512759</v>
      </c>
      <c r="E39" s="20">
        <f ca="1">IF($I$13="SI",'Energía Transada'!C39*'Energía Transada'!$I$16,0)</f>
        <v>0</v>
      </c>
    </row>
    <row r="40" spans="1:5" x14ac:dyDescent="0.2">
      <c r="A40" s="8">
        <v>31</v>
      </c>
      <c r="B40" s="9">
        <f>$J$3*'Punto de Medida'!C40</f>
        <v>2219.9200699499997</v>
      </c>
      <c r="C40" s="20">
        <f>$J$4*'Punto de Medida'!D40</f>
        <v>105.86916441600002</v>
      </c>
      <c r="D40" s="9">
        <f ca="1">IF($I$13="SI",B40,'Energía Transada'!B40*'Energía Transada'!$I$15)</f>
        <v>1786.091491448773</v>
      </c>
      <c r="E40" s="20">
        <f ca="1">IF($I$13="SI",'Energía Transada'!C40*'Energía Transada'!$I$16,0)</f>
        <v>0</v>
      </c>
    </row>
    <row r="41" spans="1:5" x14ac:dyDescent="0.2">
      <c r="A41" s="8">
        <v>32</v>
      </c>
      <c r="B41" s="9">
        <f>$J$3*'Punto de Medida'!C41</f>
        <v>2691.8184369000001</v>
      </c>
      <c r="C41" s="20">
        <f>$J$4*'Punto de Medida'!D41</f>
        <v>316.89770505600001</v>
      </c>
      <c r="D41" s="9">
        <f ca="1">IF($I$13="SI",B41,'Energía Transada'!B41*'Energía Transada'!$I$15)</f>
        <v>2165.7689714838766</v>
      </c>
      <c r="E41" s="20">
        <f ca="1">IF($I$13="SI",'Energía Transada'!C41*'Energía Transada'!$I$16,0)</f>
        <v>0</v>
      </c>
    </row>
    <row r="42" spans="1:5" x14ac:dyDescent="0.2">
      <c r="A42" s="8">
        <v>33</v>
      </c>
      <c r="B42" s="9">
        <f>$J$3*'Punto de Medida'!C42</f>
        <v>2739.0207789000001</v>
      </c>
      <c r="C42" s="20">
        <f>$J$4*'Punto de Medida'!D42</f>
        <v>37.631442816000003</v>
      </c>
      <c r="D42" s="9">
        <f ca="1">IF($I$13="SI",B42,'Energía Transada'!B42*'Energía Transada'!$I$15)</f>
        <v>2203.7467809392206</v>
      </c>
      <c r="E42" s="20">
        <f ca="1">IF($I$13="SI",'Energía Transada'!C42*'Energía Transada'!$I$16,0)</f>
        <v>0</v>
      </c>
    </row>
    <row r="43" spans="1:5" x14ac:dyDescent="0.2">
      <c r="A43" s="8">
        <v>34</v>
      </c>
      <c r="B43" s="9">
        <f>$J$3*'Punto de Medida'!C43</f>
        <v>2722.2840818250002</v>
      </c>
      <c r="C43" s="20">
        <f>$J$4*'Punto de Medida'!D43</f>
        <v>0</v>
      </c>
      <c r="D43" s="9">
        <f ca="1">IF($I$13="SI",B43,'Energía Transada'!B43*'Energía Transada'!$I$15)</f>
        <v>2190.2808581588179</v>
      </c>
      <c r="E43" s="20">
        <f ca="1">IF($I$13="SI",'Energía Transada'!C43*'Energía Transada'!$I$16,0)</f>
        <v>0</v>
      </c>
    </row>
    <row r="44" spans="1:5" x14ac:dyDescent="0.2">
      <c r="A44" s="8">
        <v>35</v>
      </c>
      <c r="B44" s="9">
        <f>$J$3*'Punto de Medida'!C44</f>
        <v>2269.0594722000001</v>
      </c>
      <c r="C44" s="20">
        <f>$J$4*'Punto de Medida'!D44</f>
        <v>7.7210880000000001E-3</v>
      </c>
      <c r="D44" s="9">
        <f ca="1">IF($I$13="SI",B44,'Energía Transada'!B44*'Energía Transada'!$I$15)</f>
        <v>1825.6278105449742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$J$3*'Punto de Medida'!C45</f>
        <v>2054.0332590000003</v>
      </c>
      <c r="C45" s="20">
        <f>$J$4*'Punto de Medida'!D45</f>
        <v>82.881793920000007</v>
      </c>
      <c r="D45" s="9">
        <f ca="1">IF($I$13="SI",B45,'Energía Transada'!B45*'Energía Transada'!$I$15)</f>
        <v>1652.623162749876</v>
      </c>
      <c r="E45" s="20">
        <f ca="1">IF($I$13="SI",'Energía Transada'!C45*'Energía Transada'!$I$16,0)</f>
        <v>0</v>
      </c>
    </row>
    <row r="46" spans="1:5" x14ac:dyDescent="0.2">
      <c r="A46" s="8">
        <v>37</v>
      </c>
      <c r="B46" s="9">
        <f>$J$3*'Punto de Medida'!C46</f>
        <v>1403.696964</v>
      </c>
      <c r="C46" s="20">
        <f>$J$4*'Punto de Medida'!D46</f>
        <v>376.32737692799998</v>
      </c>
      <c r="D46" s="9">
        <f ca="1">IF($I$13="SI",B46,'Energía Transada'!B46*'Energía Transada'!$I$15)</f>
        <v>1129.3790429262365</v>
      </c>
      <c r="E46" s="20">
        <f ca="1">IF($I$13="SI",'Energía Transada'!C46*'Energía Transada'!$I$16,0)</f>
        <v>0</v>
      </c>
    </row>
    <row r="47" spans="1:5" x14ac:dyDescent="0.2">
      <c r="A47" s="8">
        <v>38</v>
      </c>
      <c r="B47" s="9">
        <f>$J$3*'Punto de Medida'!C47</f>
        <v>1141.1020364249998</v>
      </c>
      <c r="C47" s="20">
        <f>$J$4*'Punto de Medida'!D47</f>
        <v>612.41047276799998</v>
      </c>
      <c r="D47" s="9">
        <f ca="1">IF($I$13="SI",B47,'Energía Transada'!B47*'Energía Transada'!$I$15)</f>
        <v>918.10181173751243</v>
      </c>
      <c r="E47" s="20">
        <f ca="1">IF($I$13="SI",'Energía Transada'!C47*'Energía Transada'!$I$16,0)</f>
        <v>0</v>
      </c>
    </row>
    <row r="48" spans="1:5" x14ac:dyDescent="0.2">
      <c r="A48" s="8">
        <v>39</v>
      </c>
      <c r="B48" s="9">
        <f>$J$3*'Punto de Medida'!C48</f>
        <v>1510.5954110999999</v>
      </c>
      <c r="C48" s="20">
        <f>$J$4*'Punto de Medida'!D48</f>
        <v>448.37386521600007</v>
      </c>
      <c r="D48" s="9">
        <f ca="1">IF($I$13="SI",B48,'Energía Transada'!B48*'Energía Transada'!$I$15)</f>
        <v>1215.386827350068</v>
      </c>
      <c r="E48" s="20">
        <f ca="1">IF($I$13="SI",'Energía Transada'!C48*'Energía Transada'!$I$16,0)</f>
        <v>0</v>
      </c>
    </row>
    <row r="49" spans="1:5" x14ac:dyDescent="0.2">
      <c r="A49" s="8">
        <v>40</v>
      </c>
      <c r="B49" s="9">
        <f>$J$3*'Punto de Medida'!C49</f>
        <v>1223.9363804249997</v>
      </c>
      <c r="C49" s="20">
        <f>$J$4*'Punto de Medida'!D49</f>
        <v>195.89562604799997</v>
      </c>
      <c r="D49" s="9">
        <f ca="1">IF($I$13="SI",B49,'Energía Transada'!B49*'Energía Transada'!$I$15)</f>
        <v>984.74822798504556</v>
      </c>
      <c r="E49" s="20">
        <f ca="1">IF($I$13="SI",'Energía Transada'!C49*'Energía Transada'!$I$16,0)</f>
        <v>0</v>
      </c>
    </row>
    <row r="50" spans="1:5" x14ac:dyDescent="0.2">
      <c r="A50" s="8">
        <v>41</v>
      </c>
      <c r="B50" s="9">
        <f>$J$3*'Punto de Medida'!C50</f>
        <v>1068.8490336290999</v>
      </c>
      <c r="C50" s="20">
        <f>$J$4*'Punto de Medida'!D50</f>
        <v>68.112235007999999</v>
      </c>
      <c r="D50" s="9">
        <f ca="1">IF($I$13="SI",B50,'Energía Transada'!B50*'Energía Transada'!$I$15)</f>
        <v>859.96887475825997</v>
      </c>
      <c r="E50" s="20">
        <f ca="1">IF($I$13="SI",'Energía Transada'!C50*'Energía Transada'!$I$16,0)</f>
        <v>0</v>
      </c>
    </row>
    <row r="51" spans="1:5" x14ac:dyDescent="0.2">
      <c r="A51" s="8">
        <v>42</v>
      </c>
      <c r="B51" s="9">
        <f>$J$3*'Punto de Medida'!C51</f>
        <v>639.23032457609986</v>
      </c>
      <c r="C51" s="20">
        <f>$J$4*'Punto de Medida'!D51</f>
        <v>0</v>
      </c>
      <c r="D51" s="9">
        <f ca="1">IF($I$13="SI",B51,'Energía Transada'!B51*'Energía Transada'!$I$15)</f>
        <v>514.30853716599131</v>
      </c>
      <c r="E51" s="20">
        <f ca="1">IF($I$13="SI",'Energía Transada'!C51*'Energía Transada'!$I$16,0)</f>
        <v>0</v>
      </c>
    </row>
    <row r="52" spans="1:5" x14ac:dyDescent="0.2">
      <c r="A52" s="8">
        <v>43</v>
      </c>
      <c r="B52" s="9">
        <f>$J$3*'Punto de Medida'!C52</f>
        <v>1189.6896741638998</v>
      </c>
      <c r="C52" s="20">
        <f>$J$4*'Punto de Medida'!D52</f>
        <v>159.030781152</v>
      </c>
      <c r="D52" s="9">
        <f ca="1">IF($I$13="SI",B52,'Energía Transada'!B52*'Energía Transada'!$I$15)</f>
        <v>957.19419507589055</v>
      </c>
      <c r="E52" s="20">
        <f ca="1">IF($I$13="SI",'Energía Transada'!C52*'Energía Transada'!$I$16,0)</f>
        <v>0</v>
      </c>
    </row>
    <row r="53" spans="1:5" x14ac:dyDescent="0.2">
      <c r="A53" s="8">
        <v>44</v>
      </c>
      <c r="B53" s="9">
        <f>$J$3*'Punto de Medida'!C53</f>
        <v>1352.8790921999998</v>
      </c>
      <c r="C53" s="20">
        <f>$J$4*'Punto de Medida'!D53</f>
        <v>432.08748643199999</v>
      </c>
      <c r="D53" s="9">
        <f ca="1">IF($I$13="SI",B53,'Energía Transada'!B53*'Energía Transada'!$I$15)</f>
        <v>1088.4922697202269</v>
      </c>
      <c r="E53" s="20">
        <f ca="1">IF($I$13="SI",'Energía Transada'!C53*'Energía Transada'!$I$16,0)</f>
        <v>0</v>
      </c>
    </row>
    <row r="54" spans="1:5" x14ac:dyDescent="0.2">
      <c r="A54" s="8">
        <v>45</v>
      </c>
      <c r="B54" s="9">
        <f>$J$3*'Punto de Medida'!C54</f>
        <v>1022.3410475930999</v>
      </c>
      <c r="C54" s="20">
        <f>$J$4*'Punto de Medida'!D54</f>
        <v>441.99632227200004</v>
      </c>
      <c r="D54" s="9">
        <f ca="1">IF($I$13="SI",B54,'Energía Transada'!B54*'Energía Transada'!$I$15)</f>
        <v>822.54972653406776</v>
      </c>
      <c r="E54" s="20">
        <f ca="1">IF($I$13="SI",'Energía Transada'!C54*'Energía Transada'!$I$16,0)</f>
        <v>0</v>
      </c>
    </row>
    <row r="55" spans="1:5" x14ac:dyDescent="0.2">
      <c r="A55" s="8">
        <v>46</v>
      </c>
      <c r="B55" s="9">
        <f>$J$3*'Punto de Medida'!C55</f>
        <v>1360.0594947089999</v>
      </c>
      <c r="C55" s="20">
        <f>$J$4*'Punto de Medida'!D55</f>
        <v>965.39971881600002</v>
      </c>
      <c r="D55" s="9">
        <f ca="1">IF($I$13="SI",B55,'Energía Transada'!B55*'Energía Transada'!$I$15)</f>
        <v>1094.2694398085134</v>
      </c>
      <c r="E55" s="20">
        <f ca="1">IF($I$13="SI",'Energía Transada'!C55*'Energía Transada'!$I$16,0)</f>
        <v>0</v>
      </c>
    </row>
    <row r="56" spans="1:5" x14ac:dyDescent="0.2">
      <c r="A56" s="8">
        <v>47</v>
      </c>
      <c r="B56" s="9">
        <f>$J$3*'Punto de Medida'!C56</f>
        <v>1162.7297689784998</v>
      </c>
      <c r="C56" s="20">
        <f>$J$4*'Punto de Medida'!D56</f>
        <v>1458.9235546560001</v>
      </c>
      <c r="D56" s="9">
        <f ca="1">IF($I$13="SI",B56,'Energía Transada'!B56*'Energía Transada'!$I$15)</f>
        <v>935.50293784833048</v>
      </c>
      <c r="E56" s="20">
        <f ca="1">IF($I$13="SI",'Energía Transada'!C56*'Energía Transada'!$I$16,0)</f>
        <v>0</v>
      </c>
    </row>
    <row r="57" spans="1:5" x14ac:dyDescent="0.2">
      <c r="A57" s="8">
        <v>48</v>
      </c>
      <c r="B57" s="9">
        <f>$J$3*'Punto de Medida'!C57</f>
        <v>929.74152464519989</v>
      </c>
      <c r="C57" s="20">
        <f>$J$4*'Punto de Medida'!D57</f>
        <v>917.52641011200001</v>
      </c>
      <c r="D57" s="9">
        <f ca="1">IF($I$13="SI",B57,'Energía Transada'!B57*'Energía Transada'!$I$15)</f>
        <v>748.04649450860802</v>
      </c>
      <c r="E57" s="20">
        <f ca="1">IF($I$13="SI",'Energía Transada'!C57*'Energía Transada'!$I$16,0)</f>
        <v>0</v>
      </c>
    </row>
    <row r="58" spans="1:5" x14ac:dyDescent="0.2">
      <c r="A58" s="8">
        <v>49</v>
      </c>
      <c r="B58" s="9">
        <f>$J$3*'Punto de Medida'!C58</f>
        <v>1148.2195196999999</v>
      </c>
      <c r="C58" s="20">
        <f>$J$4*'Punto de Medida'!D58</f>
        <v>218.64528220800003</v>
      </c>
      <c r="D58" s="9">
        <f ca="1">IF($I$13="SI",B58,'Energía Transada'!B58*'Energía Transada'!$I$15)</f>
        <v>923.82835860291061</v>
      </c>
      <c r="E58" s="20">
        <f ca="1">IF($I$13="SI",'Energía Transada'!C58*'Energía Transada'!$I$16,0)</f>
        <v>0</v>
      </c>
    </row>
    <row r="59" spans="1:5" x14ac:dyDescent="0.2">
      <c r="A59" s="8">
        <v>50</v>
      </c>
      <c r="B59" s="9">
        <f>$J$3*'Punto de Medida'!C59</f>
        <v>1602.9517751999999</v>
      </c>
      <c r="C59" s="20">
        <f>$J$4*'Punto de Medida'!D59</f>
        <v>295.63224019200004</v>
      </c>
      <c r="D59" s="9">
        <f ca="1">IF($I$13="SI",B59,'Energía Transada'!B59*'Energía Transada'!$I$15)</f>
        <v>1289.6944199220252</v>
      </c>
      <c r="E59" s="20">
        <f ca="1">IF($I$13="SI",'Energía Transada'!C59*'Energía Transada'!$I$16,0)</f>
        <v>0</v>
      </c>
    </row>
    <row r="60" spans="1:5" x14ac:dyDescent="0.2">
      <c r="A60" s="8">
        <v>51</v>
      </c>
      <c r="B60" s="9">
        <f>$J$3*'Punto de Medida'!C60</f>
        <v>996.67327546109993</v>
      </c>
      <c r="C60" s="20">
        <f>$J$4*'Punto de Medida'!D60</f>
        <v>411.16773043199998</v>
      </c>
      <c r="D60" s="9">
        <f ca="1">IF($I$13="SI",B60,'Energía Transada'!B60*'Energía Transada'!$I$15)</f>
        <v>801.89808685118328</v>
      </c>
      <c r="E60" s="20">
        <f ca="1">IF($I$13="SI",'Energía Transada'!C60*'Energía Transada'!$I$16,0)</f>
        <v>0</v>
      </c>
    </row>
    <row r="61" spans="1:5" x14ac:dyDescent="0.2">
      <c r="A61" s="8">
        <v>52</v>
      </c>
      <c r="B61" s="9">
        <f>$J$3*'Punto de Medida'!C61</f>
        <v>1491.3998804999999</v>
      </c>
      <c r="C61" s="20">
        <f>$J$4*'Punto de Medida'!D61</f>
        <v>629.82874214399999</v>
      </c>
      <c r="D61" s="9">
        <f ca="1">IF($I$13="SI",B61,'Energía Transada'!B61*'Energía Transada'!$I$15)</f>
        <v>1199.9425893603295</v>
      </c>
      <c r="E61" s="20">
        <f ca="1">IF($I$13="SI",'Energía Transada'!C61*'Energía Transada'!$I$16,0)</f>
        <v>0</v>
      </c>
    </row>
    <row r="62" spans="1:5" x14ac:dyDescent="0.2">
      <c r="A62" s="8">
        <v>53</v>
      </c>
      <c r="B62" s="9">
        <f>$J$3*'Punto de Medida'!C62</f>
        <v>2001.96527145</v>
      </c>
      <c r="C62" s="20">
        <f>$J$4*'Punto de Medida'!D62</f>
        <v>178.15116940800002</v>
      </c>
      <c r="D62" s="9">
        <f ca="1">IF($I$13="SI",B62,'Energía Transada'!B62*'Energía Transada'!$I$15)</f>
        <v>1610.7305780578467</v>
      </c>
      <c r="E62" s="20">
        <f ca="1">IF($I$13="SI",'Energía Transada'!C62*'Energía Transada'!$I$16,0)</f>
        <v>0</v>
      </c>
    </row>
    <row r="63" spans="1:5" x14ac:dyDescent="0.2">
      <c r="A63" s="8">
        <v>54</v>
      </c>
      <c r="B63" s="9">
        <f>$J$3*'Punto de Medida'!C63</f>
        <v>1224.0091766339999</v>
      </c>
      <c r="C63" s="20">
        <f>$J$4*'Punto de Medida'!D63</f>
        <v>38.368953503999997</v>
      </c>
      <c r="D63" s="9">
        <f ca="1">IF($I$13="SI",B63,'Energía Transada'!B63*'Energía Transada'!$I$15)</f>
        <v>984.8067979719857</v>
      </c>
      <c r="E63" s="20">
        <f ca="1">IF($I$13="SI",'Energía Transada'!C63*'Energía Transada'!$I$16,0)</f>
        <v>0</v>
      </c>
    </row>
    <row r="64" spans="1:5" x14ac:dyDescent="0.2">
      <c r="A64" s="8">
        <v>55</v>
      </c>
      <c r="B64" s="9">
        <f>$J$3*'Punto de Medida'!C64</f>
        <v>805.98083979269995</v>
      </c>
      <c r="C64" s="20">
        <f>$J$4*'Punto de Medida'!D64</f>
        <v>330.82677359999997</v>
      </c>
      <c r="D64" s="9">
        <f ca="1">IF($I$13="SI",B64,'Energía Transada'!B64*'Energía Transada'!$I$15)</f>
        <v>648.4717804532944</v>
      </c>
      <c r="E64" s="20">
        <f ca="1">IF($I$13="SI",'Energía Transada'!C64*'Energía Transada'!$I$16,0)</f>
        <v>0</v>
      </c>
    </row>
    <row r="65" spans="1:5" x14ac:dyDescent="0.2">
      <c r="A65" s="8">
        <v>56</v>
      </c>
      <c r="B65" s="9">
        <f>$J$3*'Punto de Medida'!C65</f>
        <v>755.2457733279</v>
      </c>
      <c r="C65" s="20">
        <f>$J$4*'Punto de Medida'!D65</f>
        <v>1293.4175858880001</v>
      </c>
      <c r="D65" s="9">
        <f ca="1">IF($I$13="SI",B65,'Energía Transada'!B65*'Energía Transada'!$I$15)</f>
        <v>607.65163032378621</v>
      </c>
      <c r="E65" s="20">
        <f ca="1">IF($I$13="SI",'Energía Transada'!C65*'Energía Transada'!$I$16,0)</f>
        <v>0</v>
      </c>
    </row>
    <row r="66" spans="1:5" x14ac:dyDescent="0.2">
      <c r="A66" s="8">
        <v>57</v>
      </c>
      <c r="B66" s="9">
        <f>$J$3*'Punto de Medida'!C66</f>
        <v>1069.2021554999999</v>
      </c>
      <c r="C66" s="20">
        <f>$J$4*'Punto de Medida'!D66</f>
        <v>3125.023828032</v>
      </c>
      <c r="D66" s="9">
        <f ca="1">IF($I$13="SI",B66,'Energía Transada'!B66*'Energía Transada'!$I$15)</f>
        <v>860.25298767637639</v>
      </c>
      <c r="E66" s="20">
        <f ca="1">IF($I$13="SI",'Energía Transada'!C66*'Energía Transada'!$I$16,0)</f>
        <v>0</v>
      </c>
    </row>
    <row r="67" spans="1:5" x14ac:dyDescent="0.2">
      <c r="A67" s="8">
        <v>58</v>
      </c>
      <c r="B67" s="9">
        <f>$J$3*'Punto de Medida'!C67</f>
        <v>1013.4691012632001</v>
      </c>
      <c r="C67" s="20">
        <f>$J$4*'Punto de Medida'!D67</f>
        <v>3162.2373281280002</v>
      </c>
      <c r="D67" s="9">
        <f ca="1">IF($I$13="SI",B67,'Energía Transada'!B67*'Energía Transada'!$I$15)</f>
        <v>815.41158310857895</v>
      </c>
      <c r="E67" s="20">
        <f ca="1">IF($I$13="SI",'Energía Transada'!C67*'Energía Transada'!$I$16,0)</f>
        <v>0</v>
      </c>
    </row>
    <row r="68" spans="1:5" x14ac:dyDescent="0.2">
      <c r="A68" s="8">
        <v>59</v>
      </c>
      <c r="B68" s="9">
        <f>$J$3*'Punto de Medida'!C68</f>
        <v>835.69642752059985</v>
      </c>
      <c r="C68" s="20">
        <f>$J$4*'Punto de Medida'!D68</f>
        <v>3169.2597188159998</v>
      </c>
      <c r="D68" s="9">
        <f ca="1">IF($I$13="SI",B68,'Energía Transada'!B68*'Energía Transada'!$I$15)</f>
        <v>672.38019009499692</v>
      </c>
      <c r="E68" s="20">
        <f ca="1">IF($I$13="SI",'Energía Transada'!C68*'Energía Transada'!$I$16,0)</f>
        <v>0</v>
      </c>
    </row>
    <row r="69" spans="1:5" x14ac:dyDescent="0.2">
      <c r="A69" s="8">
        <v>60</v>
      </c>
      <c r="B69" s="9">
        <f>$J$3*'Punto de Medida'!C69</f>
        <v>628.90797936569993</v>
      </c>
      <c r="C69" s="20">
        <f>$J$4*'Punto de Medida'!D69</f>
        <v>3156.7857656639999</v>
      </c>
      <c r="D69" s="9">
        <f ca="1">IF($I$13="SI",B69,'Energía Transada'!B69*'Energía Transada'!$I$15)</f>
        <v>506.00343951780997</v>
      </c>
      <c r="E69" s="20">
        <f ca="1">IF($I$13="SI",'Energía Transada'!C69*'Energía Transada'!$I$16,0)</f>
        <v>0</v>
      </c>
    </row>
    <row r="70" spans="1:5" x14ac:dyDescent="0.2">
      <c r="A70" s="8">
        <v>61</v>
      </c>
      <c r="B70" s="9">
        <f>$J$3*'Punto de Medida'!C70</f>
        <v>737.64776850659996</v>
      </c>
      <c r="C70" s="20">
        <f>$J$4*'Punto de Medida'!D70</f>
        <v>3001.341468864</v>
      </c>
      <c r="D70" s="9">
        <f ca="1">IF($I$13="SI",B70,'Energía Transada'!B70*'Energía Transada'!$I$15)</f>
        <v>593.4927211345439</v>
      </c>
      <c r="E70" s="20">
        <f ca="1">IF($I$13="SI",'Energía Transada'!C70*'Energía Transada'!$I$16,0)</f>
        <v>0</v>
      </c>
    </row>
    <row r="71" spans="1:5" x14ac:dyDescent="0.2">
      <c r="A71" s="8">
        <v>62</v>
      </c>
      <c r="B71" s="9">
        <f>$J$3*'Punto de Medida'!C71</f>
        <v>706.2666193389</v>
      </c>
      <c r="C71" s="20">
        <f>$J$4*'Punto de Medida'!D71</f>
        <v>3089.6090624639996</v>
      </c>
      <c r="D71" s="9">
        <f ca="1">IF($I$13="SI",B71,'Energía Transada'!B71*'Energía Transada'!$I$15)</f>
        <v>568.2442429217333</v>
      </c>
      <c r="E71" s="20">
        <f ca="1">IF($I$13="SI",'Energía Transada'!C71*'Energía Transada'!$I$16,0)</f>
        <v>0</v>
      </c>
    </row>
    <row r="72" spans="1:5" x14ac:dyDescent="0.2">
      <c r="A72" s="8">
        <v>63</v>
      </c>
      <c r="B72" s="9">
        <f>$J$3*'Punto de Medida'!C72</f>
        <v>974.98679115269988</v>
      </c>
      <c r="C72" s="20">
        <f>$J$4*'Punto de Medida'!D72</f>
        <v>2882.4649687680003</v>
      </c>
      <c r="D72" s="9">
        <f ca="1">IF($I$13="SI",B72,'Energía Transada'!B72*'Energía Transada'!$I$15)</f>
        <v>784.44969056566163</v>
      </c>
      <c r="E72" s="20">
        <f ca="1">IF($I$13="SI",'Energía Transada'!C72*'Energía Transada'!$I$16,0)</f>
        <v>0</v>
      </c>
    </row>
    <row r="73" spans="1:5" x14ac:dyDescent="0.2">
      <c r="A73" s="8">
        <v>64</v>
      </c>
      <c r="B73" s="9">
        <f>$J$3*'Punto de Medida'!C73</f>
        <v>1266.3192741</v>
      </c>
      <c r="C73" s="20">
        <f>$J$4*'Punto de Medida'!D73</f>
        <v>2919.9806719679996</v>
      </c>
      <c r="D73" s="9">
        <f ca="1">IF($I$13="SI",B73,'Energía Transada'!B73*'Energía Transada'!$I$15)</f>
        <v>1018.8484313214663</v>
      </c>
      <c r="E73" s="20">
        <f ca="1">IF($I$13="SI",'Energía Transada'!C73*'Energía Transada'!$I$16,0)</f>
        <v>0</v>
      </c>
    </row>
    <row r="74" spans="1:5" x14ac:dyDescent="0.2">
      <c r="A74" s="8">
        <v>65</v>
      </c>
      <c r="B74" s="9">
        <f>$J$3*'Punto de Medida'!C74</f>
        <v>1950.2935716</v>
      </c>
      <c r="C74" s="20">
        <f>$J$4*'Punto de Medida'!D74</f>
        <v>2610.0349219200002</v>
      </c>
      <c r="D74" s="9">
        <f ca="1">IF($I$13="SI",B74,'Energía Transada'!B74*'Energía Transada'!$I$15)</f>
        <v>1569.1568364172936</v>
      </c>
      <c r="E74" s="20">
        <f ca="1">IF($I$13="SI",'Energía Transada'!C74*'Energía Transada'!$I$16,0)</f>
        <v>0</v>
      </c>
    </row>
    <row r="75" spans="1:5" x14ac:dyDescent="0.2">
      <c r="A75" s="8">
        <v>66</v>
      </c>
      <c r="B75" s="9">
        <f>$J$3*'Punto de Medida'!C75</f>
        <v>2379.6176969999997</v>
      </c>
      <c r="C75" s="20">
        <f>$J$4*'Punto de Medida'!D75</f>
        <v>2564.176781184</v>
      </c>
      <c r="D75" s="9">
        <f ca="1">IF($I$13="SI",B75,'Energía Transada'!B75*'Energía Transada'!$I$15)</f>
        <v>1914.5801594596844</v>
      </c>
      <c r="E75" s="20">
        <f ca="1">IF($I$13="SI",'Energía Transada'!C75*'Energía Transada'!$I$16,0)</f>
        <v>0</v>
      </c>
    </row>
    <row r="76" spans="1:5" x14ac:dyDescent="0.2">
      <c r="A76" s="8">
        <v>67</v>
      </c>
      <c r="B76" s="9">
        <f>$J$3*'Punto de Medida'!C76</f>
        <v>2602.7646677999996</v>
      </c>
      <c r="C76" s="20">
        <f>$J$4*'Punto de Medida'!D76</f>
        <v>1898.4717890879999</v>
      </c>
      <c r="D76" s="9">
        <f ca="1">IF($I$13="SI",B76,'Energía Transada'!B76*'Energía Transada'!$I$15)</f>
        <v>2094.1185632443867</v>
      </c>
      <c r="E76" s="20">
        <f ca="1">IF($I$13="SI",'Energía Transada'!C76*'Energía Transada'!$I$16,0)</f>
        <v>0</v>
      </c>
    </row>
    <row r="77" spans="1:5" x14ac:dyDescent="0.2">
      <c r="A77" s="8">
        <v>68</v>
      </c>
      <c r="B77" s="9">
        <f>$J$3*'Punto de Medida'!C77</f>
        <v>2844.0168507000003</v>
      </c>
      <c r="C77" s="20">
        <f>$J$4*'Punto de Medida'!D77</f>
        <v>1587.66093744</v>
      </c>
      <c r="D77" s="9">
        <f ca="1">IF($I$13="SI",B77,'Energía Transada'!B77*'Energía Transada'!$I$15)</f>
        <v>2288.2239623549231</v>
      </c>
      <c r="E77" s="20">
        <f ca="1">IF($I$13="SI",'Energía Transada'!C77*'Energía Transada'!$I$16,0)</f>
        <v>0</v>
      </c>
    </row>
    <row r="78" spans="1:5" x14ac:dyDescent="0.2">
      <c r="A78" s="8">
        <v>69</v>
      </c>
      <c r="B78" s="9">
        <f>$J$3*'Punto de Medida'!C78</f>
        <v>2761.8256299</v>
      </c>
      <c r="C78" s="20">
        <f>$J$4*'Punto de Medida'!D78</f>
        <v>1905.5603906880001</v>
      </c>
      <c r="D78" s="9">
        <f ca="1">IF($I$13="SI",B78,'Energía Transada'!B78*'Energía Transada'!$I$15)</f>
        <v>2222.0949867535742</v>
      </c>
      <c r="E78" s="20">
        <f ca="1">IF($I$13="SI",'Energía Transada'!C78*'Energía Transada'!$I$16,0)</f>
        <v>0</v>
      </c>
    </row>
    <row r="79" spans="1:5" x14ac:dyDescent="0.2">
      <c r="A79" s="8">
        <v>70</v>
      </c>
      <c r="B79" s="9">
        <f>$J$3*'Punto de Medida'!C79</f>
        <v>2541.2014530000001</v>
      </c>
      <c r="C79" s="20">
        <f>$J$4*'Punto de Medida'!D79</f>
        <v>1806.1932656639999</v>
      </c>
      <c r="D79" s="9">
        <f ca="1">IF($I$13="SI",B79,'Energía Transada'!B79*'Energía Transada'!$I$15)</f>
        <v>2044.5863590767885</v>
      </c>
      <c r="E79" s="20">
        <f ca="1">IF($I$13="SI",'Energía Transada'!C79*'Energía Transada'!$I$16,0)</f>
        <v>0</v>
      </c>
    </row>
    <row r="80" spans="1:5" x14ac:dyDescent="0.2">
      <c r="A80" s="8">
        <v>71</v>
      </c>
      <c r="B80" s="9">
        <f>$J$3*'Punto de Medida'!C80</f>
        <v>2345.4608303999998</v>
      </c>
      <c r="C80" s="20">
        <f>$J$4*'Punto de Medida'!D80</f>
        <v>1618.220343744</v>
      </c>
      <c r="D80" s="9">
        <f ca="1">IF($I$13="SI",B80,'Energía Transada'!B80*'Energía Transada'!$I$15)</f>
        <v>1887.0984092675774</v>
      </c>
      <c r="E80" s="20">
        <f ca="1">IF($I$13="SI",'Energía Transada'!C80*'Energía Transada'!$I$16,0)</f>
        <v>0</v>
      </c>
    </row>
    <row r="81" spans="1:5" x14ac:dyDescent="0.2">
      <c r="A81" s="8">
        <v>72</v>
      </c>
      <c r="B81" s="9">
        <f>$J$3*'Punto de Medida'!C81</f>
        <v>1716.8895963</v>
      </c>
      <c r="C81" s="20">
        <f>$J$4*'Punto de Medida'!D81</f>
        <v>1276.7907655679999</v>
      </c>
      <c r="D81" s="9">
        <f ca="1">IF($I$13="SI",B81,'Energía Transada'!B81*'Energía Transada'!$I$15)</f>
        <v>1381.3659064659105</v>
      </c>
      <c r="E81" s="20">
        <f ca="1">IF($I$13="SI",'Energía Transada'!C81*'Energía Transada'!$I$16,0)</f>
        <v>0</v>
      </c>
    </row>
    <row r="82" spans="1:5" x14ac:dyDescent="0.2">
      <c r="A82" s="8">
        <v>73</v>
      </c>
      <c r="B82" s="9">
        <f>$J$3*'Punto de Medida'!C82</f>
        <v>1153.1167929000001</v>
      </c>
      <c r="C82" s="20">
        <f>$J$4*'Punto de Medida'!D82</f>
        <v>1561.3175859840001</v>
      </c>
      <c r="D82" s="9">
        <f ca="1">IF($I$13="SI",B82,'Energía Transada'!B82*'Energía Transada'!$I$15)</f>
        <v>927.76858064613816</v>
      </c>
      <c r="E82" s="20">
        <f ca="1">IF($I$13="SI",'Energía Transada'!C82*'Energía Transada'!$I$16,0)</f>
        <v>0</v>
      </c>
    </row>
    <row r="83" spans="1:5" x14ac:dyDescent="0.2">
      <c r="A83" s="8">
        <v>74</v>
      </c>
      <c r="B83" s="9">
        <f>$J$3*'Punto de Medida'!C83</f>
        <v>1085.5625819423999</v>
      </c>
      <c r="C83" s="20">
        <f>$J$4*'Punto de Medida'!D83</f>
        <v>2300.9251406400003</v>
      </c>
      <c r="D83" s="9">
        <f ca="1">IF($I$13="SI",B83,'Energía Transada'!B83*'Energía Transada'!$I$15)</f>
        <v>873.41617263100511</v>
      </c>
      <c r="E83" s="20">
        <f ca="1">IF($I$13="SI",'Energía Transada'!C83*'Energía Transada'!$I$16,0)</f>
        <v>0</v>
      </c>
    </row>
    <row r="84" spans="1:5" x14ac:dyDescent="0.2">
      <c r="A84" s="8">
        <v>75</v>
      </c>
      <c r="B84" s="9">
        <f>$J$3*'Punto de Medida'!C84</f>
        <v>711.85794464519995</v>
      </c>
      <c r="C84" s="20">
        <f>$J$4*'Punto de Medida'!D84</f>
        <v>2136.6888749760001</v>
      </c>
      <c r="D84" s="9">
        <f ca="1">IF($I$13="SI",B84,'Energía Transada'!B84*'Energía Transada'!$I$15)</f>
        <v>572.74288171989929</v>
      </c>
      <c r="E84" s="20">
        <f ca="1">IF($I$13="SI",'Energía Transada'!C84*'Energía Transada'!$I$16,0)</f>
        <v>0</v>
      </c>
    </row>
    <row r="85" spans="1:5" x14ac:dyDescent="0.2">
      <c r="A85" s="8">
        <v>76</v>
      </c>
      <c r="B85" s="9">
        <f>$J$3*'Punto de Medida'!C85</f>
        <v>646.35634058580001</v>
      </c>
      <c r="C85" s="20">
        <f>$J$4*'Punto de Medida'!D85</f>
        <v>1789.3411406399998</v>
      </c>
      <c r="D85" s="9">
        <f ca="1">IF($I$13="SI",B85,'Energía Transada'!B85*'Energía Transada'!$I$15)</f>
        <v>520.04194925372462</v>
      </c>
      <c r="E85" s="20">
        <f ca="1">IF($I$13="SI",'Energía Transada'!C85*'Energía Transada'!$I$16,0)</f>
        <v>0</v>
      </c>
    </row>
    <row r="86" spans="1:5" x14ac:dyDescent="0.2">
      <c r="A86" s="8">
        <v>77</v>
      </c>
      <c r="B86" s="9">
        <f>$J$3*'Punto de Medida'!C86</f>
        <v>439.8126689934</v>
      </c>
      <c r="C86" s="20">
        <f>$J$4*'Punto de Medida'!D86</f>
        <v>1853.68035936</v>
      </c>
      <c r="D86" s="9">
        <f ca="1">IF($I$13="SI",B86,'Energía Transada'!B86*'Energía Transada'!$I$15)</f>
        <v>353.86213970225538</v>
      </c>
      <c r="E86" s="20">
        <f ca="1">IF($I$13="SI",'Energía Transada'!C86*'Energía Transada'!$I$16,0)</f>
        <v>0</v>
      </c>
    </row>
    <row r="87" spans="1:5" x14ac:dyDescent="0.2">
      <c r="A87" s="8">
        <v>78</v>
      </c>
      <c r="B87" s="9">
        <f>$J$3*'Punto de Medida'!C87</f>
        <v>200.08112245979996</v>
      </c>
      <c r="C87" s="20">
        <f>$J$4*'Punto de Medida'!D87</f>
        <v>1765.7895936959997</v>
      </c>
      <c r="D87" s="9">
        <f ca="1">IF($I$13="SI",B87,'Energía Transada'!B87*'Energía Transada'!$I$15)</f>
        <v>160.98020611751926</v>
      </c>
      <c r="E87" s="20">
        <f ca="1">IF($I$13="SI",'Energía Transada'!C87*'Energía Transada'!$I$16,0)</f>
        <v>0</v>
      </c>
    </row>
    <row r="88" spans="1:5" x14ac:dyDescent="0.2">
      <c r="A88" s="8">
        <v>79</v>
      </c>
      <c r="B88" s="9">
        <f>$J$3*'Punto de Medida'!C88</f>
        <v>46.433610221999999</v>
      </c>
      <c r="C88" s="20">
        <f>$J$4*'Punto de Medida'!D88</f>
        <v>1216.687148448</v>
      </c>
      <c r="D88" s="9">
        <f ca="1">IF($I$13="SI",B88,'Energía Transada'!B88*'Energía Transada'!$I$15)</f>
        <v>37.359307327056577</v>
      </c>
      <c r="E88" s="20">
        <f ca="1">IF($I$13="SI",'Energía Transada'!C88*'Energía Transada'!$I$16,0)</f>
        <v>0</v>
      </c>
    </row>
    <row r="89" spans="1:5" x14ac:dyDescent="0.2">
      <c r="A89" s="8">
        <v>80</v>
      </c>
      <c r="B89" s="9">
        <f>$J$3*'Punto de Medida'!C89</f>
        <v>215.10097797840001</v>
      </c>
      <c r="C89" s="20">
        <f>$J$4*'Punto de Medida'!D89</f>
        <v>513.572074176</v>
      </c>
      <c r="D89" s="9">
        <f ca="1">IF($I$13="SI",B89,'Energía Transada'!B89*'Energía Transada'!$I$15)</f>
        <v>173.0648016431436</v>
      </c>
      <c r="E89" s="20">
        <f ca="1">IF($I$13="SI",'Energía Transada'!C89*'Energía Transada'!$I$16,0)</f>
        <v>0</v>
      </c>
    </row>
    <row r="90" spans="1:5" x14ac:dyDescent="0.2">
      <c r="A90" s="8">
        <v>81</v>
      </c>
      <c r="B90" s="9">
        <f>$J$3*'Punto de Medida'!C90</f>
        <v>393.5111142470999</v>
      </c>
      <c r="C90" s="20">
        <f>$J$4*'Punto de Medida'!D90</f>
        <v>239.83344441599999</v>
      </c>
      <c r="D90" s="9">
        <f ca="1">IF($I$13="SI",B90,'Energía Transada'!B90*'Energía Transada'!$I$15)</f>
        <v>316.60908086798895</v>
      </c>
      <c r="E90" s="20">
        <f ca="1">IF($I$13="SI",'Energía Transada'!C90*'Energía Transada'!$I$16,0)</f>
        <v>0</v>
      </c>
    </row>
    <row r="91" spans="1:5" x14ac:dyDescent="0.2">
      <c r="A91" s="8">
        <v>82</v>
      </c>
      <c r="B91" s="9">
        <f>$J$3*'Punto de Medida'!C91</f>
        <v>546.226756776</v>
      </c>
      <c r="C91" s="20">
        <f>$J$4*'Punto de Medida'!D91</f>
        <v>188.35722959999998</v>
      </c>
      <c r="D91" s="9">
        <f ca="1">IF($I$13="SI",B91,'Energía Transada'!B91*'Energía Transada'!$I$15)</f>
        <v>439.4802208807663</v>
      </c>
      <c r="E91" s="20">
        <f ca="1">IF($I$13="SI",'Energía Transada'!C91*'Energía Transada'!$I$16,0)</f>
        <v>0</v>
      </c>
    </row>
    <row r="92" spans="1:5" x14ac:dyDescent="0.2">
      <c r="A92" s="8">
        <v>83</v>
      </c>
      <c r="B92" s="9">
        <f>$J$3*'Punto de Medida'!C92</f>
        <v>169.92995036999997</v>
      </c>
      <c r="C92" s="20">
        <f>$J$4*'Punto de Medida'!D92</f>
        <v>152.73923721599999</v>
      </c>
      <c r="D92" s="9">
        <f ca="1">IF($I$13="SI",B92,'Energía Transada'!B92*'Energía Transada'!$I$15)</f>
        <v>136.72133632496298</v>
      </c>
      <c r="E92" s="20">
        <f ca="1">IF($I$13="SI",'Energía Transada'!C92*'Energía Transada'!$I$16,0)</f>
        <v>0</v>
      </c>
    </row>
    <row r="93" spans="1:5" x14ac:dyDescent="0.2">
      <c r="A93" s="8">
        <v>84</v>
      </c>
      <c r="B93" s="9">
        <f>$J$3*'Punto de Medida'!C93</f>
        <v>240.71019563429996</v>
      </c>
      <c r="C93" s="20">
        <f>$J$4*'Punto de Medida'!D93</f>
        <v>4.5532756800000005</v>
      </c>
      <c r="D93" s="9">
        <f ca="1">IF($I$13="SI",B93,'Energía Transada'!B93*'Energía Transada'!$I$15)</f>
        <v>193.66932987685286</v>
      </c>
      <c r="E93" s="20">
        <f ca="1">IF($I$13="SI",'Energía Transada'!C93*'Energía Transada'!$I$16,0)</f>
        <v>0</v>
      </c>
    </row>
    <row r="94" spans="1:5" x14ac:dyDescent="0.2">
      <c r="A94" s="8">
        <v>85</v>
      </c>
      <c r="B94" s="9">
        <f>$J$3*'Punto de Medida'!C94</f>
        <v>249.766250058</v>
      </c>
      <c r="C94" s="20">
        <f>$J$4*'Punto de Medida'!D94</f>
        <v>408.27182879999998</v>
      </c>
      <c r="D94" s="9">
        <f ca="1">IF($I$13="SI",B94,'Energía Transada'!B94*'Energía Transada'!$I$15)</f>
        <v>200.95560201395369</v>
      </c>
      <c r="E94" s="20">
        <f ca="1">IF($I$13="SI",'Energía Transada'!C94*'Energía Transada'!$I$16,0)</f>
        <v>0</v>
      </c>
    </row>
    <row r="95" spans="1:5" x14ac:dyDescent="0.2">
      <c r="A95" s="8">
        <v>86</v>
      </c>
      <c r="B95" s="9">
        <f>$J$3*'Punto de Medida'!C95</f>
        <v>153.55440614790001</v>
      </c>
      <c r="C95" s="20">
        <f>$J$4*'Punto de Medida'!D95</f>
        <v>213.27291648000002</v>
      </c>
      <c r="D95" s="9">
        <f ca="1">IF($I$13="SI",B95,'Energía Transada'!B95*'Energía Transada'!$I$15)</f>
        <v>123.54598798749124</v>
      </c>
      <c r="E95" s="20">
        <f ca="1">IF($I$13="SI",'Energía Transada'!C95*'Energía Transada'!$I$16,0)</f>
        <v>0</v>
      </c>
    </row>
    <row r="96" spans="1:5" x14ac:dyDescent="0.2">
      <c r="A96" s="8">
        <v>87</v>
      </c>
      <c r="B96" s="9">
        <f>$J$3*'Punto de Medida'!C96</f>
        <v>262.76765142119996</v>
      </c>
      <c r="C96" s="20">
        <f>$J$4*'Punto de Medida'!D96</f>
        <v>56.722232544000001</v>
      </c>
      <c r="D96" s="9">
        <f ca="1">IF($I$13="SI",B96,'Energía Transada'!B96*'Energía Transada'!$I$15)</f>
        <v>211.41620042290677</v>
      </c>
      <c r="E96" s="20">
        <f ca="1">IF($I$13="SI",'Energía Transada'!C96*'Energía Transada'!$I$16,0)</f>
        <v>0</v>
      </c>
    </row>
    <row r="97" spans="1:5" x14ac:dyDescent="0.2">
      <c r="A97" s="8">
        <v>88</v>
      </c>
      <c r="B97" s="9">
        <f>$J$3*'Punto de Medida'!C97</f>
        <v>383.45017491750002</v>
      </c>
      <c r="C97" s="20">
        <f>$J$4*'Punto de Medida'!D97</f>
        <v>142.39444348799998</v>
      </c>
      <c r="D97" s="9">
        <f ca="1">IF($I$13="SI",B97,'Energía Transada'!B97*'Energía Transada'!$I$15)</f>
        <v>308.51430377406172</v>
      </c>
      <c r="E97" s="20">
        <f ca="1">IF($I$13="SI",'Energía Transada'!C97*'Energía Transada'!$I$16,0)</f>
        <v>0</v>
      </c>
    </row>
    <row r="98" spans="1:5" x14ac:dyDescent="0.2">
      <c r="A98" s="8">
        <v>89</v>
      </c>
      <c r="B98" s="9">
        <f>$J$3*'Punto de Medida'!C98</f>
        <v>242.62766508510001</v>
      </c>
      <c r="C98" s="20">
        <f>$J$4*'Punto de Medida'!D98</f>
        <v>143.05796083200002</v>
      </c>
      <c r="D98" s="9">
        <f ca="1">IF($I$13="SI",B98,'Energía Transada'!B98*'Energía Transada'!$I$15)</f>
        <v>195.21207725661057</v>
      </c>
      <c r="E98" s="20">
        <f ca="1">IF($I$13="SI",'Energía Transada'!C98*'Energía Transada'!$I$16,0)</f>
        <v>0</v>
      </c>
    </row>
    <row r="99" spans="1:5" x14ac:dyDescent="0.2">
      <c r="A99" s="8">
        <v>90</v>
      </c>
      <c r="B99" s="9">
        <f>$J$3*'Punto de Medida'!C99</f>
        <v>213.57605063219998</v>
      </c>
      <c r="C99" s="20">
        <f>$J$4*'Punto de Medida'!D99</f>
        <v>260.23743311999999</v>
      </c>
      <c r="D99" s="9">
        <f ca="1">IF($I$13="SI",B99,'Energía Transada'!B99*'Energía Transada'!$I$15)</f>
        <v>171.83788370362211</v>
      </c>
      <c r="E99" s="20">
        <f ca="1">IF($I$13="SI",'Energía Transada'!C99*'Energía Transada'!$I$16,0)</f>
        <v>0</v>
      </c>
    </row>
    <row r="100" spans="1:5" x14ac:dyDescent="0.2">
      <c r="A100" s="8">
        <v>91</v>
      </c>
      <c r="B100" s="9">
        <f>$J$3*'Punto de Medida'!C100</f>
        <v>238.07773088490001</v>
      </c>
      <c r="C100" s="20">
        <f>$J$4*'Punto de Medida'!D100</f>
        <v>145.63855151999999</v>
      </c>
      <c r="D100" s="9">
        <f ca="1">IF($I$13="SI",B100,'Energía Transada'!B100*'Energía Transada'!$I$15)</f>
        <v>191.55131537980478</v>
      </c>
      <c r="E100" s="20">
        <f ca="1">IF($I$13="SI",'Energía Transada'!C100*'Energía Transada'!$I$16,0)</f>
        <v>0</v>
      </c>
    </row>
    <row r="101" spans="1:5" x14ac:dyDescent="0.2">
      <c r="A101" s="8">
        <v>92</v>
      </c>
      <c r="B101" s="9">
        <f>$J$3*'Punto de Medida'!C101</f>
        <v>324.15445287749998</v>
      </c>
      <c r="C101" s="20">
        <f>$J$4*'Punto de Medida'!D101</f>
        <v>616.153962912</v>
      </c>
      <c r="D101" s="9">
        <f ca="1">IF($I$13="SI",B101,'Energía Transada'!B101*'Energía Transada'!$I$15)</f>
        <v>260.80646688003293</v>
      </c>
      <c r="E101" s="20">
        <f ca="1">IF($I$13="SI",'Energía Transada'!C101*'Energía Transada'!$I$16,0)</f>
        <v>0</v>
      </c>
    </row>
    <row r="102" spans="1:5" x14ac:dyDescent="0.2">
      <c r="A102" s="8">
        <v>93</v>
      </c>
      <c r="B102" s="9">
        <f>$J$3*'Punto de Medida'!C102</f>
        <v>319.95955868399994</v>
      </c>
      <c r="C102" s="20">
        <f>$J$4*'Punto de Medida'!D102</f>
        <v>470.80359369599995</v>
      </c>
      <c r="D102" s="9">
        <f ca="1">IF($I$13="SI",B102,'Energía Transada'!B102*'Energía Transada'!$I$15)</f>
        <v>257.4313612048511</v>
      </c>
      <c r="E102" s="20">
        <f ca="1">IF($I$13="SI",'Energía Transada'!C102*'Energía Transada'!$I$16,0)</f>
        <v>0</v>
      </c>
    </row>
    <row r="103" spans="1:5" x14ac:dyDescent="0.2">
      <c r="A103" s="8">
        <v>94</v>
      </c>
      <c r="B103" s="9">
        <f>$J$3*'Punto de Medida'!C103</f>
        <v>373.15393675019999</v>
      </c>
      <c r="C103" s="20">
        <f>$J$4*'Punto de Medida'!D103</f>
        <v>1755.4002186239998</v>
      </c>
      <c r="D103" s="9">
        <f ca="1">IF($I$13="SI",B103,'Energía Transada'!B103*'Energía Transada'!$I$15)</f>
        <v>300.23021119186399</v>
      </c>
      <c r="E103" s="20">
        <f ca="1">IF($I$13="SI",'Energía Transada'!C103*'Energía Transada'!$I$16,0)</f>
        <v>0</v>
      </c>
    </row>
    <row r="104" spans="1:5" x14ac:dyDescent="0.2">
      <c r="A104" s="8">
        <v>95</v>
      </c>
      <c r="B104" s="9">
        <f>$J$3*'Punto de Medida'!C104</f>
        <v>586.53695038470005</v>
      </c>
      <c r="C104" s="20">
        <f>$J$4*'Punto de Medida'!D104</f>
        <v>1662.6127968000001</v>
      </c>
      <c r="D104" s="9">
        <f ca="1">IF($I$13="SI",B104,'Energía Transada'!B104*'Energía Transada'!$I$15)</f>
        <v>471.91278221382976</v>
      </c>
      <c r="E104" s="20">
        <f ca="1">IF($I$13="SI",'Energía Transada'!C104*'Energía Transada'!$I$16,0)</f>
        <v>0</v>
      </c>
    </row>
    <row r="105" spans="1:5" x14ac:dyDescent="0.2">
      <c r="A105" s="8">
        <v>96</v>
      </c>
      <c r="B105" s="9">
        <f>$J$3*'Punto de Medida'!C105</f>
        <v>477.7962123195</v>
      </c>
      <c r="C105" s="20">
        <f>$J$4*'Punto de Medida'!D105</f>
        <v>1810.7949843840001</v>
      </c>
      <c r="D105" s="9">
        <f ca="1">IF($I$13="SI",B105,'Energía Transada'!B105*'Energía Transada'!$I$15)</f>
        <v>384.42273711662585</v>
      </c>
      <c r="E105" s="20">
        <f ca="1">IF($I$13="SI",'Energía Transada'!C105*'Energía Transada'!$I$16,0)</f>
        <v>0</v>
      </c>
    </row>
    <row r="106" spans="1:5" x14ac:dyDescent="0.2">
      <c r="A106" s="8">
        <v>97</v>
      </c>
      <c r="B106" s="9">
        <f>$J$3*'Punto de Medida'!C106</f>
        <v>202.4051429667</v>
      </c>
      <c r="C106" s="20">
        <f>$J$4*'Punto de Medida'!D106</f>
        <v>2340.560578176</v>
      </c>
      <c r="D106" s="9">
        <f ca="1">IF($I$13="SI",B106,'Energía Transada'!B106*'Energía Transada'!$I$15)</f>
        <v>162.85005418525628</v>
      </c>
      <c r="E106" s="20">
        <f ca="1">IF($I$13="SI",'Energía Transada'!C106*'Energía Transada'!$I$16,0)</f>
        <v>0</v>
      </c>
    </row>
    <row r="107" spans="1:5" x14ac:dyDescent="0.2">
      <c r="A107" s="8">
        <v>98</v>
      </c>
      <c r="B107" s="9">
        <f>$J$3*'Punto de Medida'!C107</f>
        <v>41.915143341300002</v>
      </c>
      <c r="C107" s="20">
        <f>$J$4*'Punto de Medida'!D107</f>
        <v>2424.330140736</v>
      </c>
      <c r="D107" s="9">
        <f ca="1">IF($I$13="SI",B107,'Energía Transada'!B107*'Energía Transada'!$I$15)</f>
        <v>33.723863258931587</v>
      </c>
      <c r="E107" s="20">
        <f ca="1">IF($I$13="SI",'Energía Transada'!C107*'Energía Transada'!$I$16,0)</f>
        <v>0</v>
      </c>
    </row>
    <row r="108" spans="1:5" x14ac:dyDescent="0.2">
      <c r="A108" s="8">
        <v>99</v>
      </c>
      <c r="B108" s="9">
        <f>$J$3*'Punto de Medida'!C108</f>
        <v>0</v>
      </c>
      <c r="C108" s="20">
        <f>$J$4*'Punto de Medida'!D108</f>
        <v>1468.607437632</v>
      </c>
      <c r="D108" s="9">
        <f ca="1">IF($I$13="SI",B108,'Energía Transada'!B108*'Energía Transada'!$I$15)</f>
        <v>0</v>
      </c>
      <c r="E108" s="20">
        <f ca="1">IF($I$13="SI",'Energía Transada'!C108*'Energía Transada'!$I$16,0)</f>
        <v>0</v>
      </c>
    </row>
    <row r="109" spans="1:5" x14ac:dyDescent="0.2">
      <c r="A109" s="8">
        <v>100</v>
      </c>
      <c r="B109" s="9">
        <f>$J$3*'Punto de Medida'!C109</f>
        <v>0</v>
      </c>
      <c r="C109" s="20">
        <f>$J$4*'Punto de Medida'!D109</f>
        <v>1181.282273472</v>
      </c>
      <c r="D109" s="9">
        <f ca="1">IF($I$13="SI",B109,'Energía Transada'!B109*'Energía Transada'!$I$15)</f>
        <v>0</v>
      </c>
      <c r="E109" s="20">
        <f ca="1">IF($I$13="SI",'Energía Transada'!C109*'Energía Transada'!$I$16,0)</f>
        <v>0</v>
      </c>
    </row>
    <row r="110" spans="1:5" x14ac:dyDescent="0.2">
      <c r="A110" s="8">
        <v>101</v>
      </c>
      <c r="B110" s="9">
        <f>$J$3*'Punto de Medida'!C110</f>
        <v>70.854044267700004</v>
      </c>
      <c r="C110" s="20">
        <f>$J$4*'Punto de Medida'!D110</f>
        <v>1224.5159765760002</v>
      </c>
      <c r="D110" s="9">
        <f ca="1">IF($I$13="SI",B110,'Energía Transada'!B110*'Energía Transada'!$I$15)</f>
        <v>57.007370361818509</v>
      </c>
      <c r="E110" s="20">
        <f ca="1">IF($I$13="SI",'Energía Transada'!C110*'Energía Transada'!$I$16,0)</f>
        <v>0</v>
      </c>
    </row>
    <row r="111" spans="1:5" x14ac:dyDescent="0.2">
      <c r="A111" s="8">
        <v>102</v>
      </c>
      <c r="B111" s="9">
        <f>$J$3*'Punto de Medida'!C111</f>
        <v>176.5867413846</v>
      </c>
      <c r="C111" s="20">
        <f>$J$4*'Punto de Medida'!D111</f>
        <v>696.76420310399999</v>
      </c>
      <c r="D111" s="9">
        <f ca="1">IF($I$13="SI",B111,'Energía Transada'!B111*'Energía Transada'!$I$15)</f>
        <v>142.07722185997577</v>
      </c>
      <c r="E111" s="20">
        <f ca="1">IF($I$13="SI",'Energía Transada'!C111*'Energía Transada'!$I$16,0)</f>
        <v>0</v>
      </c>
    </row>
    <row r="112" spans="1:5" x14ac:dyDescent="0.2">
      <c r="A112" s="8">
        <v>103</v>
      </c>
      <c r="B112" s="9">
        <f>$J$3*'Punto de Medida'!C112</f>
        <v>174.6184031544</v>
      </c>
      <c r="C112" s="20">
        <f>$J$4*'Punto de Medida'!D112</f>
        <v>1144.7564063040002</v>
      </c>
      <c r="D112" s="9">
        <f ca="1">IF($I$13="SI",B112,'Energía Transada'!B112*'Energía Transada'!$I$15)</f>
        <v>140.49354674804582</v>
      </c>
      <c r="E112" s="20">
        <f ca="1">IF($I$13="SI",'Energía Transada'!C112*'Energía Transada'!$I$16,0)</f>
        <v>0</v>
      </c>
    </row>
    <row r="113" spans="1:5" x14ac:dyDescent="0.2">
      <c r="A113" s="8">
        <v>104</v>
      </c>
      <c r="B113" s="9">
        <f>$J$3*'Punto de Medida'!C113</f>
        <v>268.54505877059995</v>
      </c>
      <c r="C113" s="20">
        <f>$J$4*'Punto de Medida'!D113</f>
        <v>1062.62807808</v>
      </c>
      <c r="D113" s="9">
        <f ca="1">IF($I$13="SI",B113,'Energía Transada'!B113*'Energía Transada'!$I$15)</f>
        <v>216.06455612232136</v>
      </c>
      <c r="E113" s="20">
        <f ca="1">IF($I$13="SI",'Energía Transada'!C113*'Energía Transada'!$I$16,0)</f>
        <v>0</v>
      </c>
    </row>
    <row r="114" spans="1:5" x14ac:dyDescent="0.2">
      <c r="A114" s="8">
        <v>105</v>
      </c>
      <c r="B114" s="9">
        <f>$J$3*'Punto de Medida'!C114</f>
        <v>251.21112695699998</v>
      </c>
      <c r="C114" s="20">
        <f>$J$4*'Punto de Medida'!D114</f>
        <v>1292.1815624639999</v>
      </c>
      <c r="D114" s="9">
        <f ca="1">IF($I$13="SI",B114,'Energía Transada'!B114*'Energía Transada'!$I$15)</f>
        <v>202.11811339011911</v>
      </c>
      <c r="E114" s="20">
        <f ca="1">IF($I$13="SI",'Energía Transada'!C114*'Energía Transada'!$I$16,0)</f>
        <v>0</v>
      </c>
    </row>
    <row r="115" spans="1:5" x14ac:dyDescent="0.2">
      <c r="A115" s="8">
        <v>106</v>
      </c>
      <c r="B115" s="9">
        <f>$J$3*'Punto de Medida'!C115</f>
        <v>690.18152885519999</v>
      </c>
      <c r="C115" s="20">
        <f>$J$4*'Punto de Medida'!D115</f>
        <v>1742.541164064</v>
      </c>
      <c r="D115" s="9">
        <f ca="1">IF($I$13="SI",B115,'Energía Transada'!B115*'Energía Transada'!$I$15)</f>
        <v>555.30258630939977</v>
      </c>
      <c r="E115" s="20">
        <f ca="1">IF($I$13="SI",'Energía Transada'!C115*'Energía Transada'!$I$16,0)</f>
        <v>0</v>
      </c>
    </row>
    <row r="116" spans="1:5" x14ac:dyDescent="0.2">
      <c r="A116" s="8">
        <v>107</v>
      </c>
      <c r="B116" s="9">
        <f>$J$3*'Punto de Medida'!C116</f>
        <v>1021.5468274368</v>
      </c>
      <c r="C116" s="20">
        <f>$J$4*'Punto de Medida'!D116</f>
        <v>2539.2859686720003</v>
      </c>
      <c r="D116" s="9">
        <f ca="1">IF($I$13="SI",B116,'Energía Transada'!B116*'Energía Transada'!$I$15)</f>
        <v>821.91071710183337</v>
      </c>
      <c r="E116" s="20">
        <f ca="1">IF($I$13="SI",'Energía Transada'!C116*'Energía Transada'!$I$16,0)</f>
        <v>0</v>
      </c>
    </row>
    <row r="117" spans="1:5" x14ac:dyDescent="0.2">
      <c r="A117" s="8">
        <v>108</v>
      </c>
      <c r="B117" s="9">
        <f>$J$3*'Punto de Medida'!C117</f>
        <v>766.0183464902999</v>
      </c>
      <c r="C117" s="20">
        <f>$J$4*'Punto de Medida'!D117</f>
        <v>2789.355</v>
      </c>
      <c r="D117" s="9">
        <f ca="1">IF($I$13="SI",B117,'Energía Transada'!B117*'Energía Transada'!$I$15)</f>
        <v>616.31896998471609</v>
      </c>
      <c r="E117" s="20">
        <f ca="1">IF($I$13="SI",'Energía Transada'!C117*'Energía Transada'!$I$16,0)</f>
        <v>0</v>
      </c>
    </row>
    <row r="118" spans="1:5" x14ac:dyDescent="0.2">
      <c r="A118" s="8">
        <v>109</v>
      </c>
      <c r="B118" s="9">
        <f>$J$3*'Punto de Medida'!C118</f>
        <v>471.36807335909992</v>
      </c>
      <c r="C118" s="20">
        <f>$J$4*'Punto de Medida'!D118</f>
        <v>2595.1779375360002</v>
      </c>
      <c r="D118" s="9">
        <f ca="1">IF($I$13="SI",B118,'Energía Transada'!B118*'Energía Transada'!$I$15)</f>
        <v>379.2508192361413</v>
      </c>
      <c r="E118" s="20">
        <f ca="1">IF($I$13="SI",'Energía Transada'!C118*'Energía Transada'!$I$16,0)</f>
        <v>0</v>
      </c>
    </row>
    <row r="119" spans="1:5" x14ac:dyDescent="0.2">
      <c r="A119" s="8">
        <v>110</v>
      </c>
      <c r="B119" s="9">
        <f>$J$3*'Punto de Medida'!C119</f>
        <v>125.18084831579999</v>
      </c>
      <c r="C119" s="20">
        <f>$J$4*'Punto de Medida'!D119</f>
        <v>2569.514203104</v>
      </c>
      <c r="D119" s="9">
        <f ca="1">IF($I$13="SI",B119,'Energía Transada'!B119*'Energía Transada'!$I$15)</f>
        <v>100.71734162673062</v>
      </c>
      <c r="E119" s="20">
        <f ca="1">IF($I$13="SI",'Energía Transada'!C119*'Energía Transada'!$I$16,0)</f>
        <v>0</v>
      </c>
    </row>
    <row r="120" spans="1:5" x14ac:dyDescent="0.2">
      <c r="A120" s="8">
        <v>111</v>
      </c>
      <c r="B120" s="9">
        <f>$J$3*'Punto de Medida'!C120</f>
        <v>3.4898830649999999</v>
      </c>
      <c r="C120" s="20">
        <f>$J$4*'Punto de Medida'!D120</f>
        <v>2085.3133126080002</v>
      </c>
      <c r="D120" s="9">
        <f ca="1">IF($I$13="SI",B120,'Energía Transada'!B120*'Energía Transada'!$I$15)</f>
        <v>2.8078715684065418</v>
      </c>
      <c r="E120" s="20">
        <f ca="1">IF($I$13="SI",'Energía Transada'!C120*'Energía Transada'!$I$16,0)</f>
        <v>0</v>
      </c>
    </row>
    <row r="121" spans="1:5" x14ac:dyDescent="0.2">
      <c r="A121" s="8">
        <v>112</v>
      </c>
      <c r="B121" s="9">
        <f>$J$3*'Punto de Medida'!C121</f>
        <v>6.804507E-4</v>
      </c>
      <c r="C121" s="20">
        <f>$J$4*'Punto de Medida'!D121</f>
        <v>1999.6018594560003</v>
      </c>
      <c r="D121" s="9">
        <f ca="1">IF($I$13="SI",B121,'Energía Transada'!B121*'Energía Transada'!$I$15)</f>
        <v>5.4747340774649394E-4</v>
      </c>
      <c r="E121" s="20">
        <f ca="1">IF($I$13="SI",'Energía Transada'!C121*'Energía Transada'!$I$16,0)</f>
        <v>0</v>
      </c>
    </row>
    <row r="122" spans="1:5" x14ac:dyDescent="0.2">
      <c r="A122" s="8">
        <v>113</v>
      </c>
      <c r="B122" s="9">
        <f>$J$3*'Punto de Medida'!C122</f>
        <v>270.87244714229996</v>
      </c>
      <c r="C122" s="20">
        <f>$J$4*'Punto de Medida'!D122</f>
        <v>1570.8687655679998</v>
      </c>
      <c r="D122" s="9">
        <f ca="1">IF($I$13="SI",B122,'Energía Transada'!B122*'Energía Transada'!$I$15)</f>
        <v>217.93711388881962</v>
      </c>
      <c r="E122" s="20">
        <f ca="1">IF($I$13="SI",'Energía Transada'!C122*'Energía Transada'!$I$16,0)</f>
        <v>0</v>
      </c>
    </row>
    <row r="123" spans="1:5" x14ac:dyDescent="0.2">
      <c r="A123" s="8">
        <v>114</v>
      </c>
      <c r="B123" s="9">
        <f>$J$3*'Punto de Medida'!C123</f>
        <v>928.06903304100001</v>
      </c>
      <c r="C123" s="20">
        <f>$J$4*'Punto de Medida'!D123</f>
        <v>911.46098438399986</v>
      </c>
      <c r="D123" s="9">
        <f ca="1">IF($I$13="SI",B123,'Energía Transada'!B123*'Energía Transada'!$I$15)</f>
        <v>746.70085010265962</v>
      </c>
      <c r="E123" s="20">
        <f ca="1">IF($I$13="SI",'Energía Transada'!C123*'Energía Transada'!$I$16,0)</f>
        <v>0</v>
      </c>
    </row>
    <row r="124" spans="1:5" x14ac:dyDescent="0.2">
      <c r="A124" s="8">
        <v>115</v>
      </c>
      <c r="B124" s="9">
        <f>$J$3*'Punto de Medida'!C124</f>
        <v>1447.1931947999999</v>
      </c>
      <c r="C124" s="20">
        <f>$J$4*'Punto de Medida'!D124</f>
        <v>738.71865225599993</v>
      </c>
      <c r="D124" s="9">
        <f ca="1">IF($I$13="SI",B124,'Energía Transada'!B124*'Energía Transada'!$I$15)</f>
        <v>1164.3750091295249</v>
      </c>
      <c r="E124" s="20">
        <f ca="1">IF($I$13="SI",'Energía Transada'!C124*'Energía Transada'!$I$16,0)</f>
        <v>0</v>
      </c>
    </row>
    <row r="125" spans="1:5" x14ac:dyDescent="0.2">
      <c r="A125" s="8">
        <v>116</v>
      </c>
      <c r="B125" s="9">
        <f>$J$3*'Punto de Medida'!C125</f>
        <v>2236.3702754999995</v>
      </c>
      <c r="C125" s="20">
        <f>$J$4*'Punto de Medida'!D125</f>
        <v>1169.0797967999999</v>
      </c>
      <c r="D125" s="9">
        <f ca="1">IF($I$13="SI",B125,'Energía Transada'!B125*'Energía Transada'!$I$15)</f>
        <v>1799.3269104006363</v>
      </c>
      <c r="E125" s="20">
        <f ca="1">IF($I$13="SI",'Energía Transada'!C125*'Energía Transada'!$I$16,0)</f>
        <v>0</v>
      </c>
    </row>
    <row r="126" spans="1:5" x14ac:dyDescent="0.2">
      <c r="A126" s="8">
        <v>117</v>
      </c>
      <c r="B126" s="9">
        <f>$J$3*'Punto de Medida'!C126</f>
        <v>2708.3997864000003</v>
      </c>
      <c r="C126" s="20">
        <f>$J$4*'Punto de Medida'!D126</f>
        <v>1169.2078125120001</v>
      </c>
      <c r="D126" s="9">
        <f ca="1">IF($I$13="SI",B126,'Energía Transada'!B126*'Energía Transada'!$I$15)</f>
        <v>2179.1099055380273</v>
      </c>
      <c r="E126" s="20">
        <f ca="1">IF($I$13="SI",'Energía Transada'!C126*'Energía Transada'!$I$16,0)</f>
        <v>0</v>
      </c>
    </row>
    <row r="127" spans="1:5" x14ac:dyDescent="0.2">
      <c r="A127" s="8">
        <v>118</v>
      </c>
      <c r="B127" s="9">
        <f>$J$3*'Punto de Medida'!C127</f>
        <v>2800.9040799750001</v>
      </c>
      <c r="C127" s="20">
        <f>$J$4*'Punto de Medida'!D127</f>
        <v>1356.2953594559999</v>
      </c>
      <c r="D127" s="9">
        <f ca="1">IF($I$13="SI",B127,'Energía Transada'!B127*'Energía Transada'!$I$15)</f>
        <v>2253.536518420764</v>
      </c>
      <c r="E127" s="20">
        <f ca="1">IF($I$13="SI",'Energía Transada'!C127*'Energía Transada'!$I$16,0)</f>
        <v>0</v>
      </c>
    </row>
    <row r="128" spans="1:5" x14ac:dyDescent="0.2">
      <c r="A128" s="8">
        <v>119</v>
      </c>
      <c r="B128" s="9">
        <f>$J$3*'Punto de Medida'!C128</f>
        <v>2793.6079460999999</v>
      </c>
      <c r="C128" s="20">
        <f>$J$4*'Punto de Medida'!D128</f>
        <v>487.89112502400002</v>
      </c>
      <c r="D128" s="9">
        <f ca="1">IF($I$13="SI",B128,'Energía Transada'!B128*'Energía Transada'!$I$15)</f>
        <v>2247.6662338051101</v>
      </c>
      <c r="E128" s="20">
        <f ca="1">IF($I$13="SI",'Energía Transada'!C128*'Energía Transada'!$I$16,0)</f>
        <v>0</v>
      </c>
    </row>
    <row r="129" spans="1:5" x14ac:dyDescent="0.2">
      <c r="A129" s="8">
        <v>120</v>
      </c>
      <c r="B129" s="9">
        <f>$J$3*'Punto de Medida'!C129</f>
        <v>2801.2280412</v>
      </c>
      <c r="C129" s="20">
        <f>$J$4*'Punto de Medida'!D129</f>
        <v>1051.9182539520002</v>
      </c>
      <c r="D129" s="9">
        <f ca="1">IF($I$13="SI",B129,'Energía Transada'!B129*'Energía Transada'!$I$15)</f>
        <v>2253.7971694213852</v>
      </c>
      <c r="E129" s="20">
        <f ca="1">IF($I$13="SI",'Energía Transada'!C129*'Energía Transada'!$I$16,0)</f>
        <v>0</v>
      </c>
    </row>
    <row r="130" spans="1:5" x14ac:dyDescent="0.2">
      <c r="A130" s="8">
        <v>121</v>
      </c>
      <c r="B130" s="9">
        <f>$J$3*'Punto de Medida'!C130</f>
        <v>2798.4491214</v>
      </c>
      <c r="C130" s="20">
        <f>$J$4*'Punto de Medida'!D130</f>
        <v>1534.2065858880001</v>
      </c>
      <c r="D130" s="9">
        <f ca="1">IF($I$13="SI",B130,'Energía Transada'!B130*'Energía Transada'!$I$15)</f>
        <v>2251.5613208981049</v>
      </c>
      <c r="E130" s="20">
        <f ca="1">IF($I$13="SI",'Energía Transada'!C130*'Energía Transada'!$I$16,0)</f>
        <v>0</v>
      </c>
    </row>
    <row r="131" spans="1:5" x14ac:dyDescent="0.2">
      <c r="A131" s="8">
        <v>122</v>
      </c>
      <c r="B131" s="9">
        <f>$J$3*'Punto de Medida'!C131</f>
        <v>2772.4465479</v>
      </c>
      <c r="C131" s="20">
        <f>$J$4*'Punto de Medida'!D131</f>
        <v>803.64221481599998</v>
      </c>
      <c r="D131" s="9">
        <f ca="1">IF($I$13="SI",B131,'Energía Transada'!B131*'Energía Transada'!$I$15)</f>
        <v>2230.6403085099573</v>
      </c>
      <c r="E131" s="20">
        <f ca="1">IF($I$13="SI",'Energía Transada'!C131*'Energía Transada'!$I$16,0)</f>
        <v>0</v>
      </c>
    </row>
    <row r="132" spans="1:5" x14ac:dyDescent="0.2">
      <c r="A132" s="8">
        <v>123</v>
      </c>
      <c r="B132" s="9">
        <f>$J$3*'Punto de Medida'!C132</f>
        <v>2782.6864172999999</v>
      </c>
      <c r="C132" s="20">
        <f>$J$4*'Punto de Medida'!D132</f>
        <v>538.31301552000002</v>
      </c>
      <c r="D132" s="9">
        <f ca="1">IF($I$13="SI",B132,'Energía Transada'!B132*'Energía Transada'!$I$15)</f>
        <v>2238.8790482089494</v>
      </c>
      <c r="E132" s="20">
        <f ca="1">IF($I$13="SI",'Energía Transada'!C132*'Energía Transada'!$I$16,0)</f>
        <v>0</v>
      </c>
    </row>
    <row r="133" spans="1:5" x14ac:dyDescent="0.2">
      <c r="A133" s="8">
        <v>124</v>
      </c>
      <c r="B133" s="9">
        <f>$J$3*'Punto de Medida'!C133</f>
        <v>2743.8402687000003</v>
      </c>
      <c r="C133" s="20">
        <f>$J$4*'Punto de Medida'!D133</f>
        <v>417.82820515199995</v>
      </c>
      <c r="D133" s="9">
        <f ca="1">IF($I$13="SI",B133,'Energía Transada'!B133*'Energía Transada'!$I$15)</f>
        <v>2207.6244204278796</v>
      </c>
      <c r="E133" s="20">
        <f ca="1">IF($I$13="SI",'Energía Transada'!C133*'Energía Transada'!$I$16,0)</f>
        <v>0</v>
      </c>
    </row>
    <row r="134" spans="1:5" x14ac:dyDescent="0.2">
      <c r="A134" s="8">
        <v>125</v>
      </c>
      <c r="B134" s="9">
        <f>$J$3*'Punto de Medida'!C134</f>
        <v>1658.9493768</v>
      </c>
      <c r="C134" s="20">
        <f>$J$4*'Punto de Medida'!D134</f>
        <v>187.18762790399998</v>
      </c>
      <c r="D134" s="9">
        <f ca="1">IF($I$13="SI",B134,'Energía Transada'!B134*'Energía Transada'!$I$15)</f>
        <v>1334.7486726012899</v>
      </c>
      <c r="E134" s="20">
        <f ca="1">IF($I$13="SI",'Energía Transada'!C134*'Energía Transada'!$I$16,0)</f>
        <v>0</v>
      </c>
    </row>
    <row r="135" spans="1:5" x14ac:dyDescent="0.2">
      <c r="A135" s="8">
        <v>126</v>
      </c>
      <c r="B135" s="9">
        <f>$J$3*'Punto de Medida'!C135</f>
        <v>1504.2810438000001</v>
      </c>
      <c r="C135" s="20">
        <f>$J$4*'Punto de Medida'!D135</f>
        <v>440.79607612799992</v>
      </c>
      <c r="D135" s="9">
        <f ca="1">IF($I$13="SI",B135,'Energía Transada'!B135*'Energía Transada'!$I$15)</f>
        <v>1210.3064472674348</v>
      </c>
      <c r="E135" s="20">
        <f ca="1">IF($I$13="SI",'Energía Transada'!C135*'Energía Transada'!$I$16,0)</f>
        <v>0</v>
      </c>
    </row>
    <row r="136" spans="1:5" x14ac:dyDescent="0.2">
      <c r="A136" s="8">
        <v>127</v>
      </c>
      <c r="B136" s="9">
        <f>$J$3*'Punto de Medida'!C136</f>
        <v>1186.8494699558998</v>
      </c>
      <c r="C136" s="20">
        <f>$J$4*'Punto de Medida'!D136</f>
        <v>404.872675872</v>
      </c>
      <c r="D136" s="9">
        <f ca="1">IF($I$13="SI",B136,'Energía Transada'!B136*'Energía Transada'!$I$15)</f>
        <v>954.90903866933581</v>
      </c>
      <c r="E136" s="20">
        <f ca="1">IF($I$13="SI",'Energía Transada'!C136*'Energía Transada'!$I$16,0)</f>
        <v>0</v>
      </c>
    </row>
    <row r="137" spans="1:5" x14ac:dyDescent="0.2">
      <c r="A137" s="8">
        <v>128</v>
      </c>
      <c r="B137" s="9">
        <f>$J$3*'Punto de Medida'!C137</f>
        <v>1992.8303553000001</v>
      </c>
      <c r="C137" s="20">
        <f>$J$4*'Punto de Medida'!D137</f>
        <v>369.55336531199998</v>
      </c>
      <c r="D137" s="9">
        <f ca="1">IF($I$13="SI",B137,'Energía Transada'!B137*'Energía Transada'!$I$15)</f>
        <v>1603.3808557721336</v>
      </c>
      <c r="E137" s="20">
        <f ca="1">IF($I$13="SI",'Energía Transada'!C137*'Energía Transada'!$I$16,0)</f>
        <v>0</v>
      </c>
    </row>
    <row r="138" spans="1:5" x14ac:dyDescent="0.2">
      <c r="A138" s="8">
        <v>129</v>
      </c>
      <c r="B138" s="9">
        <f>$J$3*'Punto de Medida'!C138</f>
        <v>2086.8056426999997</v>
      </c>
      <c r="C138" s="20">
        <f>$J$4*'Punto de Medida'!D138</f>
        <v>304.05200380799999</v>
      </c>
      <c r="D138" s="9">
        <f ca="1">IF($I$13="SI",B138,'Energía Transada'!B138*'Energía Transada'!$I$15)</f>
        <v>1678.9909930485505</v>
      </c>
      <c r="E138" s="20">
        <f ca="1">IF($I$13="SI",'Energía Transada'!C138*'Energía Transada'!$I$16,0)</f>
        <v>0</v>
      </c>
    </row>
    <row r="139" spans="1:5" x14ac:dyDescent="0.2">
      <c r="A139" s="8">
        <v>130</v>
      </c>
      <c r="B139" s="9">
        <f>$J$3*'Punto de Medida'!C139</f>
        <v>2521.5549587999994</v>
      </c>
      <c r="C139" s="20">
        <f>$J$4*'Punto de Medida'!D139</f>
        <v>510.22085164799995</v>
      </c>
      <c r="D139" s="9">
        <f ca="1">IF($I$13="SI",B139,'Energía Transada'!B139*'Energía Transada'!$I$15)</f>
        <v>2028.7792871905428</v>
      </c>
      <c r="E139" s="20">
        <f ca="1">IF($I$13="SI",'Energía Transada'!C139*'Energía Transada'!$I$16,0)</f>
        <v>0</v>
      </c>
    </row>
    <row r="140" spans="1:5" x14ac:dyDescent="0.2">
      <c r="A140" s="8">
        <v>131</v>
      </c>
      <c r="B140" s="9">
        <f>$J$3*'Punto de Medida'!C140</f>
        <v>2615.9069576999996</v>
      </c>
      <c r="C140" s="20">
        <f>$J$4*'Punto de Medida'!D140</f>
        <v>325.704275424</v>
      </c>
      <c r="D140" s="9">
        <f ca="1">IF($I$13="SI",B140,'Energía Transada'!B140*'Energía Transada'!$I$15)</f>
        <v>2104.6925170034838</v>
      </c>
      <c r="E140" s="20">
        <f ca="1">IF($I$13="SI",'Energía Transada'!C140*'Energía Transada'!$I$16,0)</f>
        <v>0</v>
      </c>
    </row>
    <row r="141" spans="1:5" x14ac:dyDescent="0.2">
      <c r="A141" s="8">
        <v>132</v>
      </c>
      <c r="B141" s="9">
        <f>$J$3*'Punto de Medida'!C141</f>
        <v>2602.1895635999999</v>
      </c>
      <c r="C141" s="20">
        <f>$J$4*'Punto de Medida'!D141</f>
        <v>377.811978528</v>
      </c>
      <c r="D141" s="9">
        <f ca="1">IF($I$13="SI",B141,'Energía Transada'!B141*'Energía Transada'!$I$15)</f>
        <v>2093.655848963715</v>
      </c>
      <c r="E141" s="20">
        <f ca="1">IF($I$13="SI",'Energía Transada'!C141*'Energía Transada'!$I$16,0)</f>
        <v>0</v>
      </c>
    </row>
    <row r="142" spans="1:5" x14ac:dyDescent="0.2">
      <c r="A142" s="8">
        <v>133</v>
      </c>
      <c r="B142" s="9">
        <f>$J$3*'Punto de Medida'!C142</f>
        <v>2298.4071585000002</v>
      </c>
      <c r="C142" s="20">
        <f>$J$4*'Punto de Medida'!D142</f>
        <v>651.22628908800004</v>
      </c>
      <c r="D142" s="9">
        <f ca="1">IF($I$13="SI",B142,'Energía Transada'!B142*'Energía Transada'!$I$15)</f>
        <v>1849.2402160111396</v>
      </c>
      <c r="E142" s="20">
        <f ca="1">IF($I$13="SI",'Energía Transada'!C142*'Energía Transada'!$I$16,0)</f>
        <v>0</v>
      </c>
    </row>
    <row r="143" spans="1:5" x14ac:dyDescent="0.2">
      <c r="A143" s="8">
        <v>134</v>
      </c>
      <c r="B143" s="9">
        <f>$J$3*'Punto de Medida'!C143</f>
        <v>1840.4115078</v>
      </c>
      <c r="C143" s="20">
        <f>$J$4*'Punto de Medida'!D143</f>
        <v>665.98474214400005</v>
      </c>
      <c r="D143" s="9">
        <f ca="1">IF($I$13="SI",B143,'Energía Transada'!B143*'Energía Transada'!$I$15)</f>
        <v>1480.7485095263025</v>
      </c>
      <c r="E143" s="20">
        <f ca="1">IF($I$13="SI",'Energía Transada'!C143*'Energía Transada'!$I$16,0)</f>
        <v>0</v>
      </c>
    </row>
    <row r="144" spans="1:5" x14ac:dyDescent="0.2">
      <c r="A144" s="8">
        <v>135</v>
      </c>
      <c r="B144" s="9">
        <f>$J$3*'Punto de Medida'!C144</f>
        <v>1621.6840182000001</v>
      </c>
      <c r="C144" s="20">
        <f>$J$4*'Punto de Medida'!D144</f>
        <v>1179.7920468480002</v>
      </c>
      <c r="D144" s="9">
        <f ca="1">IF($I$13="SI",B144,'Energía Transada'!B144*'Energía Transada'!$I$15)</f>
        <v>1304.7659084368368</v>
      </c>
      <c r="E144" s="20">
        <f ca="1">IF($I$13="SI",'Energía Transada'!C144*'Energía Transada'!$I$16,0)</f>
        <v>0</v>
      </c>
    </row>
    <row r="145" spans="1:5" x14ac:dyDescent="0.2">
      <c r="A145" s="8">
        <v>136</v>
      </c>
      <c r="B145" s="9">
        <f>$J$3*'Punto de Medida'!C145</f>
        <v>1705.5021254999997</v>
      </c>
      <c r="C145" s="20">
        <f>$J$4*'Punto de Medida'!D145</f>
        <v>1149.8842734719999</v>
      </c>
      <c r="D145" s="9">
        <f ca="1">IF($I$13="SI",B145,'Energía Transada'!B145*'Energía Transada'!$I$15)</f>
        <v>1372.2038357317781</v>
      </c>
      <c r="E145" s="20">
        <f ca="1">IF($I$13="SI",'Energía Transada'!C145*'Energía Transada'!$I$16,0)</f>
        <v>0</v>
      </c>
    </row>
    <row r="146" spans="1:5" x14ac:dyDescent="0.2">
      <c r="A146" s="8">
        <v>137</v>
      </c>
      <c r="B146" s="9">
        <f>$J$3*'Punto de Medida'!C146</f>
        <v>2664.0783452999995</v>
      </c>
      <c r="C146" s="20">
        <f>$J$4*'Punto de Medida'!D146</f>
        <v>696.96052742400002</v>
      </c>
      <c r="D146" s="9">
        <f ca="1">IF($I$13="SI",B146,'Energía Transada'!B146*'Energía Transada'!$I$15)</f>
        <v>2143.4499960173921</v>
      </c>
      <c r="E146" s="20">
        <f ca="1">IF($I$13="SI",'Energía Transada'!C146*'Energía Transada'!$I$16,0)</f>
        <v>0</v>
      </c>
    </row>
    <row r="147" spans="1:5" x14ac:dyDescent="0.2">
      <c r="A147" s="8">
        <v>138</v>
      </c>
      <c r="B147" s="9">
        <f>$J$3*'Punto de Medida'!C147</f>
        <v>2796.5702090999994</v>
      </c>
      <c r="C147" s="20">
        <f>$J$4*'Punto de Medida'!D147</f>
        <v>783.28252732800001</v>
      </c>
      <c r="D147" s="9">
        <f ca="1">IF($I$13="SI",B147,'Energía Transada'!B147*'Energía Transada'!$I$15)</f>
        <v>2250.0495956258137</v>
      </c>
      <c r="E147" s="20">
        <f ca="1">IF($I$13="SI",'Energía Transada'!C147*'Energía Transada'!$I$16,0)</f>
        <v>0</v>
      </c>
    </row>
    <row r="148" spans="1:5" x14ac:dyDescent="0.2">
      <c r="A148" s="8">
        <v>139</v>
      </c>
      <c r="B148" s="9">
        <f>$J$3*'Punto de Medida'!C148</f>
        <v>2782.5911669999996</v>
      </c>
      <c r="C148" s="20">
        <f>$J$4*'Punto de Medida'!D148</f>
        <v>501.61194144000001</v>
      </c>
      <c r="D148" s="9">
        <f ca="1">IF($I$13="SI",B148,'Energía Transada'!B148*'Energía Transada'!$I$15)</f>
        <v>2238.8024122288116</v>
      </c>
      <c r="E148" s="20">
        <f ca="1">IF($I$13="SI",'Energía Transada'!C148*'Energía Transada'!$I$16,0)</f>
        <v>0</v>
      </c>
    </row>
    <row r="149" spans="1:5" x14ac:dyDescent="0.2">
      <c r="A149" s="8">
        <v>140</v>
      </c>
      <c r="B149" s="9">
        <f>$J$3*'Punto de Medida'!C149</f>
        <v>2668.4144498999999</v>
      </c>
      <c r="C149" s="20">
        <f>$J$4*'Punto de Medida'!D149</f>
        <v>414.877312512</v>
      </c>
      <c r="D149" s="9">
        <f ca="1">IF($I$13="SI",B149,'Energía Transada'!B149*'Energía Transada'!$I$15)</f>
        <v>2146.9387160109309</v>
      </c>
      <c r="E149" s="20">
        <f ca="1">IF($I$13="SI",'Energía Transada'!C149*'Energía Transada'!$I$16,0)</f>
        <v>0</v>
      </c>
    </row>
    <row r="150" spans="1:5" x14ac:dyDescent="0.2">
      <c r="A150" s="8">
        <v>141</v>
      </c>
      <c r="B150" s="9">
        <f>$J$3*'Punto de Medida'!C150</f>
        <v>2763.1707707999999</v>
      </c>
      <c r="C150" s="20">
        <f>$J$4*'Punto de Medida'!D150</f>
        <v>495.25784755199999</v>
      </c>
      <c r="D150" s="9">
        <f ca="1">IF($I$13="SI",B150,'Energía Transada'!B150*'Energía Transada'!$I$15)</f>
        <v>2223.1772530697413</v>
      </c>
      <c r="E150" s="20">
        <f ca="1">IF($I$13="SI",'Energía Transada'!C150*'Energía Transada'!$I$16,0)</f>
        <v>0</v>
      </c>
    </row>
    <row r="151" spans="1:5" x14ac:dyDescent="0.2">
      <c r="A151" s="8">
        <v>142</v>
      </c>
      <c r="B151" s="9">
        <f>$J$3*'Punto de Medida'!C151</f>
        <v>2804.8706600999999</v>
      </c>
      <c r="C151" s="20">
        <f>$J$4*'Punto de Medida'!D151</f>
        <v>474.63407817600006</v>
      </c>
      <c r="D151" s="9">
        <f ca="1">IF($I$13="SI",B151,'Energía Transada'!B151*'Energía Transada'!$I$15)</f>
        <v>2256.7279283761559</v>
      </c>
      <c r="E151" s="20">
        <f ca="1">IF($I$13="SI",'Energía Transada'!C151*'Energía Transada'!$I$16,0)</f>
        <v>0</v>
      </c>
    </row>
    <row r="152" spans="1:5" x14ac:dyDescent="0.2">
      <c r="A152" s="8">
        <v>143</v>
      </c>
      <c r="B152" s="9">
        <f>$J$3*'Punto de Medida'!C152</f>
        <v>2756.5460757000001</v>
      </c>
      <c r="C152" s="20">
        <f>$J$4*'Punto de Medida'!D152</f>
        <v>451.58876371200006</v>
      </c>
      <c r="D152" s="9">
        <f ca="1">IF($I$13="SI",B152,'Energía Transada'!B152*'Energía Transada'!$I$15)</f>
        <v>2217.8471910951139</v>
      </c>
      <c r="E152" s="20">
        <f ca="1">IF($I$13="SI",'Energía Transada'!C152*'Energía Transada'!$I$16,0)</f>
        <v>0</v>
      </c>
    </row>
    <row r="153" spans="1:5" x14ac:dyDescent="0.2">
      <c r="A153" s="8">
        <v>144</v>
      </c>
      <c r="B153" s="9">
        <f>$J$3*'Punto de Medida'!C153</f>
        <v>1415.4356332499999</v>
      </c>
      <c r="C153" s="20">
        <f>$J$4*'Punto de Medida'!D153</f>
        <v>421.69406841599999</v>
      </c>
      <c r="D153" s="9">
        <f ca="1">IF($I$13="SI",B153,'Energía Transada'!B153*'Energía Transada'!$I$15)</f>
        <v>1138.82367904272</v>
      </c>
      <c r="E153" s="20">
        <f ca="1">IF($I$13="SI",'Energía Transada'!C153*'Energía Transada'!$I$16,0)</f>
        <v>0</v>
      </c>
    </row>
    <row r="154" spans="1:5" x14ac:dyDescent="0.2">
      <c r="A154" s="8">
        <v>145</v>
      </c>
      <c r="B154" s="9">
        <f>$J$3*'Punto de Medida'!C154</f>
        <v>530.82763184010003</v>
      </c>
      <c r="C154" s="20">
        <f>$J$4*'Punto de Medida'!D154</f>
        <v>600.34993363199999</v>
      </c>
      <c r="D154" s="9">
        <f ca="1">IF($I$13="SI",B154,'Energía Transada'!B154*'Energía Transada'!$I$15)</f>
        <v>427.09047478311197</v>
      </c>
      <c r="E154" s="20">
        <f ca="1">IF($I$13="SI",'Energía Transada'!C154*'Energía Transada'!$I$16,0)</f>
        <v>0</v>
      </c>
    </row>
    <row r="155" spans="1:5" x14ac:dyDescent="0.2">
      <c r="A155" s="8">
        <v>146</v>
      </c>
      <c r="B155" s="9">
        <f>$J$3*'Punto de Medida'!C155</f>
        <v>93.612503299799982</v>
      </c>
      <c r="C155" s="20">
        <f>$J$4*'Punto de Medida'!D155</f>
        <v>1150.4244608639999</v>
      </c>
      <c r="D155" s="9">
        <f ca="1">IF($I$13="SI",B155,'Energía Transada'!B155*'Energía Transada'!$I$15)</f>
        <v>75.318250373203242</v>
      </c>
      <c r="E155" s="20">
        <f ca="1">IF($I$13="SI",'Energía Transada'!C155*'Energía Transada'!$I$16,0)</f>
        <v>0</v>
      </c>
    </row>
    <row r="156" spans="1:5" x14ac:dyDescent="0.2">
      <c r="A156" s="8">
        <v>147</v>
      </c>
      <c r="B156" s="9">
        <f>$J$3*'Punto de Medida'!C156</f>
        <v>40.796273735699998</v>
      </c>
      <c r="C156" s="20">
        <f>$J$4*'Punto de Medida'!D156</f>
        <v>751.32164064000006</v>
      </c>
      <c r="D156" s="9">
        <f ca="1">IF($I$13="SI",B156,'Energía Transada'!B156*'Energía Transada'!$I$15)</f>
        <v>32.823649098226319</v>
      </c>
      <c r="E156" s="20">
        <f ca="1">IF($I$13="SI",'Energía Transada'!C156*'Energía Transada'!$I$16,0)</f>
        <v>0</v>
      </c>
    </row>
    <row r="157" spans="1:5" x14ac:dyDescent="0.2">
      <c r="A157" s="8">
        <v>148</v>
      </c>
      <c r="B157" s="9">
        <f>$J$3*'Punto de Medida'!C157</f>
        <v>12.249533912699997</v>
      </c>
      <c r="C157" s="20">
        <f>$J$4*'Punto de Medida'!D157</f>
        <v>808.06794134400002</v>
      </c>
      <c r="D157" s="9">
        <f ca="1">IF($I$13="SI",B157,'Energía Transada'!B157*'Energía Transada'!$I$15)</f>
        <v>9.8556648916550618</v>
      </c>
      <c r="E157" s="20">
        <f ca="1">IF($I$13="SI",'Energía Transada'!C157*'Energía Transada'!$I$16,0)</f>
        <v>0</v>
      </c>
    </row>
    <row r="158" spans="1:5" x14ac:dyDescent="0.2">
      <c r="A158" s="8">
        <v>149</v>
      </c>
      <c r="B158" s="9">
        <f>$J$3*'Punto de Medida'!C158</f>
        <v>0.5151933729</v>
      </c>
      <c r="C158" s="20">
        <f>$J$4*'Punto de Medida'!D158</f>
        <v>1045.117687488</v>
      </c>
      <c r="D158" s="9">
        <f ca="1">IF($I$13="SI",B158,'Energía Transada'!B158*'Energía Transada'!$I$15)</f>
        <v>0.41451154581804855</v>
      </c>
      <c r="E158" s="20">
        <f ca="1">IF($I$13="SI",'Energía Transada'!C158*'Energía Transada'!$I$16,0)</f>
        <v>0</v>
      </c>
    </row>
    <row r="159" spans="1:5" x14ac:dyDescent="0.2">
      <c r="A159" s="8">
        <v>150</v>
      </c>
      <c r="B159" s="9">
        <f>$J$3*'Punto de Medida'!C159</f>
        <v>2.4375639362999997</v>
      </c>
      <c r="C159" s="20">
        <f>$J$4*'Punto de Medida'!D159</f>
        <v>410.59330070400006</v>
      </c>
      <c r="D159" s="9">
        <f ca="1">IF($I$13="SI",B159,'Energía Transada'!B159*'Energía Transada'!$I$15)</f>
        <v>1.9612022367029949</v>
      </c>
      <c r="E159" s="20">
        <f ca="1">IF($I$13="SI",'Energía Transada'!C159*'Energía Transada'!$I$16,0)</f>
        <v>0</v>
      </c>
    </row>
    <row r="160" spans="1:5" x14ac:dyDescent="0.2">
      <c r="A160" s="8">
        <v>151</v>
      </c>
      <c r="B160" s="9">
        <f>$J$3*'Punto de Medida'!C160</f>
        <v>54.120768998700001</v>
      </c>
      <c r="C160" s="20">
        <f>$J$4*'Punto de Medida'!D160</f>
        <v>70.487212224000004</v>
      </c>
      <c r="D160" s="9">
        <f ca="1">IF($I$13="SI",B160,'Energía Transada'!B160*'Energía Transada'!$I$15)</f>
        <v>43.544200679900982</v>
      </c>
      <c r="E160" s="20">
        <f ca="1">IF($I$13="SI",'Energía Transada'!C160*'Energía Transada'!$I$16,0)</f>
        <v>0</v>
      </c>
    </row>
    <row r="161" spans="1:5" x14ac:dyDescent="0.2">
      <c r="A161" s="8">
        <v>152</v>
      </c>
      <c r="B161" s="9">
        <f>$J$3*'Punto de Medida'!C161</f>
        <v>391.21065777329994</v>
      </c>
      <c r="C161" s="20">
        <f>$J$4*'Punto de Medida'!D161</f>
        <v>522.37122067200005</v>
      </c>
      <c r="D161" s="9">
        <f ca="1">IF($I$13="SI",B161,'Energía Transada'!B161*'Energía Transada'!$I$15)</f>
        <v>314.7581918247655</v>
      </c>
      <c r="E161" s="20">
        <f ca="1">IF($I$13="SI",'Energía Transada'!C161*'Energía Transada'!$I$16,0)</f>
        <v>0</v>
      </c>
    </row>
    <row r="162" spans="1:5" x14ac:dyDescent="0.2">
      <c r="A162" s="8">
        <v>153</v>
      </c>
      <c r="B162" s="9">
        <f>$J$3*'Punto de Medida'!C162</f>
        <v>1073.5989103433999</v>
      </c>
      <c r="C162" s="20">
        <f>$J$4*'Punto de Medida'!D162</f>
        <v>979.09645315200009</v>
      </c>
      <c r="D162" s="9">
        <f ca="1">IF($I$13="SI",B162,'Energía Transada'!B162*'Energía Transada'!$I$15)</f>
        <v>863.79050532040571</v>
      </c>
      <c r="E162" s="20">
        <f ca="1">IF($I$13="SI",'Energía Transada'!C162*'Energía Transada'!$I$16,0)</f>
        <v>0</v>
      </c>
    </row>
    <row r="163" spans="1:5" x14ac:dyDescent="0.2">
      <c r="A163" s="8">
        <v>154</v>
      </c>
      <c r="B163" s="9">
        <f>$J$3*'Punto de Medida'!C163</f>
        <v>1315.2745181069999</v>
      </c>
      <c r="C163" s="20">
        <f>$J$4*'Punto de Medida'!D163</f>
        <v>368.31438864</v>
      </c>
      <c r="D163" s="9">
        <f ca="1">IF($I$13="SI",B163,'Energía Transada'!B163*'Energía Transada'!$I$15)</f>
        <v>1058.2365813572783</v>
      </c>
      <c r="E163" s="20">
        <f ca="1">IF($I$13="SI",'Energía Transada'!C163*'Energía Transada'!$I$16,0)</f>
        <v>0</v>
      </c>
    </row>
    <row r="164" spans="1:5" x14ac:dyDescent="0.2">
      <c r="A164" s="8">
        <v>155</v>
      </c>
      <c r="B164" s="9">
        <f>$J$3*'Punto de Medida'!C164</f>
        <v>773.8219009677</v>
      </c>
      <c r="C164" s="20">
        <f>$J$4*'Punto de Medida'!D164</f>
        <v>331.94010940800001</v>
      </c>
      <c r="D164" s="9">
        <f ca="1">IF($I$13="SI",B164,'Energía Transada'!B164*'Energía Transada'!$I$15)</f>
        <v>622.5975123718099</v>
      </c>
      <c r="E164" s="20">
        <f ca="1">IF($I$13="SI",'Energía Transada'!C164*'Energía Transada'!$I$16,0)</f>
        <v>0</v>
      </c>
    </row>
    <row r="165" spans="1:5" x14ac:dyDescent="0.2">
      <c r="A165" s="8">
        <v>156</v>
      </c>
      <c r="B165" s="9">
        <f>$J$3*'Punto de Medida'!C165</f>
        <v>421.86751041149995</v>
      </c>
      <c r="C165" s="20">
        <f>$J$4*'Punto de Medida'!D165</f>
        <v>293.01089644799998</v>
      </c>
      <c r="D165" s="9">
        <f ca="1">IF($I$13="SI",B165,'Energía Transada'!B165*'Energía Transada'!$I$15)</f>
        <v>339.42391938536241</v>
      </c>
      <c r="E165" s="20">
        <f ca="1">IF($I$13="SI",'Energía Transada'!C165*'Energía Transada'!$I$16,0)</f>
        <v>0</v>
      </c>
    </row>
    <row r="166" spans="1:5" x14ac:dyDescent="0.2">
      <c r="A166" s="8">
        <v>157</v>
      </c>
      <c r="B166" s="9">
        <f>$J$3*'Punto de Medida'!C166</f>
        <v>125.44669071809999</v>
      </c>
      <c r="C166" s="20">
        <f>$J$4*'Punto de Medida'!D166</f>
        <v>278.32168944</v>
      </c>
      <c r="D166" s="9">
        <f ca="1">IF($I$13="SI",B166,'Energía Transada'!B166*'Energía Transada'!$I$15)</f>
        <v>100.9312316938739</v>
      </c>
      <c r="E166" s="20">
        <f ca="1">IF($I$13="SI",'Energía Transada'!C166*'Energía Transada'!$I$16,0)</f>
        <v>0</v>
      </c>
    </row>
    <row r="167" spans="1:5" x14ac:dyDescent="0.2">
      <c r="A167" s="8">
        <v>158</v>
      </c>
      <c r="B167" s="9">
        <f>$J$3*'Punto de Medida'!C167</f>
        <v>181.22141353649999</v>
      </c>
      <c r="C167" s="20">
        <f>$J$4*'Punto de Medida'!D167</f>
        <v>106.16194339199998</v>
      </c>
      <c r="D167" s="9">
        <f ca="1">IF($I$13="SI",B167,'Energía Transada'!B167*'Energía Transada'!$I$15)</f>
        <v>145.80616174759504</v>
      </c>
      <c r="E167" s="20">
        <f ca="1">IF($I$13="SI",'Energía Transada'!C167*'Energía Transada'!$I$16,0)</f>
        <v>0</v>
      </c>
    </row>
    <row r="168" spans="1:5" x14ac:dyDescent="0.2">
      <c r="A168" s="8">
        <v>159</v>
      </c>
      <c r="B168" s="9">
        <f>$J$3*'Punto de Medida'!C168</f>
        <v>85.421319870000005</v>
      </c>
      <c r="C168" s="20">
        <f>$J$4*'Punto de Medida'!D168</f>
        <v>6.4341700800000003</v>
      </c>
      <c r="D168" s="9">
        <f ca="1">IF($I$13="SI",B168,'Energía Transada'!B168*'Energía Transada'!$I$15)</f>
        <v>68.727831543757986</v>
      </c>
      <c r="E168" s="20">
        <f ca="1">IF($I$13="SI",'Energía Transada'!C168*'Energía Transada'!$I$16,0)</f>
        <v>0</v>
      </c>
    </row>
    <row r="169" spans="1:5" x14ac:dyDescent="0.2">
      <c r="A169" s="8">
        <v>160</v>
      </c>
      <c r="B169" s="9">
        <f>$J$3*'Punto de Medida'!C169</f>
        <v>83.779922191799997</v>
      </c>
      <c r="C169" s="20">
        <f>$J$4*'Punto de Medida'!D169</f>
        <v>14.749233888000001</v>
      </c>
      <c r="D169" s="9">
        <f ca="1">IF($I$13="SI",B169,'Energía Transada'!B169*'Energía Transada'!$I$15)</f>
        <v>67.407204523532499</v>
      </c>
      <c r="E169" s="20">
        <f ca="1">IF($I$13="SI",'Energía Transada'!C169*'Energía Transada'!$I$16,0)</f>
        <v>0</v>
      </c>
    </row>
    <row r="170" spans="1:5" x14ac:dyDescent="0.2">
      <c r="A170" s="8">
        <v>161</v>
      </c>
      <c r="B170" s="9">
        <f>$J$3*'Punto de Medida'!C170</f>
        <v>241.81867982879999</v>
      </c>
      <c r="C170" s="20">
        <f>$J$4*'Punto de Medida'!D170</f>
        <v>0</v>
      </c>
      <c r="D170" s="9">
        <f ca="1">IF($I$13="SI",B170,'Energía Transada'!B170*'Energía Transada'!$I$15)</f>
        <v>194.5611881986917</v>
      </c>
      <c r="E170" s="20">
        <f ca="1">IF($I$13="SI",'Energía Transada'!C170*'Energía Transada'!$I$16,0)</f>
        <v>0</v>
      </c>
    </row>
    <row r="171" spans="1:5" x14ac:dyDescent="0.2">
      <c r="A171" s="8">
        <v>162</v>
      </c>
      <c r="B171" s="9">
        <f>$J$3*'Punto de Medida'!C171</f>
        <v>280.45916039759999</v>
      </c>
      <c r="C171" s="20">
        <f>$J$4*'Punto de Medida'!D171</f>
        <v>0</v>
      </c>
      <c r="D171" s="9">
        <f ca="1">IF($I$13="SI",B171,'Energía Transada'!B171*'Energía Transada'!$I$15)</f>
        <v>225.65034068830352</v>
      </c>
      <c r="E171" s="20">
        <f ca="1">IF($I$13="SI",'Energía Transada'!C171*'Energía Transada'!$I$16,0)</f>
        <v>0</v>
      </c>
    </row>
    <row r="172" spans="1:5" x14ac:dyDescent="0.2">
      <c r="A172" s="8">
        <v>163</v>
      </c>
      <c r="B172" s="9">
        <f>$J$3*'Punto de Medida'!C172</f>
        <v>380.15178410789991</v>
      </c>
      <c r="C172" s="20">
        <f>$J$4*'Punto de Medida'!D172</f>
        <v>0</v>
      </c>
      <c r="D172" s="9">
        <f ca="1">IF($I$13="SI",B172,'Energía Transada'!B172*'Energía Transada'!$I$15)</f>
        <v>305.86050202676176</v>
      </c>
      <c r="E172" s="20">
        <f ca="1">IF($I$13="SI",'Energía Transada'!C172*'Energía Transada'!$I$16,0)</f>
        <v>0</v>
      </c>
    </row>
    <row r="173" spans="1:5" x14ac:dyDescent="0.2">
      <c r="A173" s="8">
        <v>164</v>
      </c>
      <c r="B173" s="9">
        <f>$J$3*'Punto de Medida'!C173</f>
        <v>967.67420542499997</v>
      </c>
      <c r="C173" s="20">
        <f>$J$4*'Punto de Medida'!D173</f>
        <v>0</v>
      </c>
      <c r="D173" s="9">
        <f ca="1">IF($I$13="SI",B173,'Energía Transada'!B173*'Energía Transada'!$I$15)</f>
        <v>778.56616920580075</v>
      </c>
      <c r="E173" s="20">
        <f ca="1">IF($I$13="SI",'Energía Transada'!C173*'Energía Transada'!$I$16,0)</f>
        <v>0</v>
      </c>
    </row>
    <row r="174" spans="1:5" x14ac:dyDescent="0.2">
      <c r="A174" s="8">
        <v>165</v>
      </c>
      <c r="B174" s="9">
        <f>$J$3*'Punto de Medida'!C174</f>
        <v>1590.1016351999997</v>
      </c>
      <c r="C174" s="20">
        <f>$J$4*'Punto de Medida'!D174</f>
        <v>8.3163150720000001</v>
      </c>
      <c r="D174" s="9">
        <f ca="1">IF($I$13="SI",B174,'Energía Transada'!B174*'Energía Transada'!$I$15)</f>
        <v>1279.3555225767514</v>
      </c>
      <c r="E174" s="20">
        <f ca="1">IF($I$13="SI",'Energía Transada'!C174*'Energía Transada'!$I$16,0)</f>
        <v>0</v>
      </c>
    </row>
    <row r="175" spans="1:5" x14ac:dyDescent="0.2">
      <c r="A175" s="8">
        <v>166</v>
      </c>
      <c r="B175" s="9">
        <f>$J$3*'Punto de Medida'!C175</f>
        <v>1745.0810306999999</v>
      </c>
      <c r="C175" s="20">
        <f>$J$4*'Punto de Medida'!D175</f>
        <v>5.5909971840000008</v>
      </c>
      <c r="D175" s="9">
        <f ca="1">IF($I$13="SI",B175,'Energía Transada'!B175*'Energía Transada'!$I$15)</f>
        <v>1404.0480209236218</v>
      </c>
      <c r="E175" s="20">
        <f ca="1">IF($I$13="SI",'Energía Transada'!C175*'Energía Transada'!$I$16,0)</f>
        <v>0</v>
      </c>
    </row>
    <row r="176" spans="1:5" x14ac:dyDescent="0.2">
      <c r="A176" s="8">
        <v>167</v>
      </c>
      <c r="B176" s="9">
        <f>$J$3*'Punto de Medida'!C176</f>
        <v>1497.0640383</v>
      </c>
      <c r="C176" s="20">
        <f>$J$4*'Punto de Medida'!D176</f>
        <v>8.3137448640000002</v>
      </c>
      <c r="D176" s="9">
        <f ca="1">IF($I$13="SI",B176,'Energía Transada'!B176*'Energía Transada'!$I$15)</f>
        <v>1204.4998273391868</v>
      </c>
      <c r="E176" s="20">
        <f ca="1">IF($I$13="SI",'Energía Transada'!C176*'Energía Transada'!$I$16,0)</f>
        <v>0</v>
      </c>
    </row>
    <row r="177" spans="1:5" x14ac:dyDescent="0.2">
      <c r="A177" s="8">
        <v>168</v>
      </c>
      <c r="B177" s="9">
        <f>$J$3*'Punto de Medida'!C177</f>
        <v>1556.7925057499997</v>
      </c>
      <c r="C177" s="20">
        <f>$J$4*'Punto de Medida'!D177</f>
        <v>1.01856E-3</v>
      </c>
      <c r="D177" s="9">
        <f ca="1">IF($I$13="SI",B177,'Energía Transada'!B177*'Energía Transada'!$I$15)</f>
        <v>1252.5558402352376</v>
      </c>
      <c r="E177" s="20">
        <f ca="1">IF($I$13="SI",'Energía Transada'!C177*'Energía Transada'!$I$16,0)</f>
        <v>0</v>
      </c>
    </row>
    <row r="178" spans="1:5" x14ac:dyDescent="0.2">
      <c r="A178" s="8">
        <v>169</v>
      </c>
      <c r="B178" s="9">
        <f>$J$3*'Punto de Medida'!C178</f>
        <v>1778.6240673</v>
      </c>
      <c r="C178" s="20">
        <f>$J$4*'Punto de Medida'!D178</f>
        <v>0</v>
      </c>
      <c r="D178" s="9">
        <f ca="1">IF($I$13="SI",B178,'Energía Transada'!B178*'Energía Transada'!$I$15)</f>
        <v>1431.0358990367126</v>
      </c>
      <c r="E178" s="20">
        <f ca="1">IF($I$13="SI",'Energía Transada'!C178*'Energía Transada'!$I$16,0)</f>
        <v>0</v>
      </c>
    </row>
    <row r="179" spans="1:5" x14ac:dyDescent="0.2">
      <c r="A179" s="8">
        <v>170</v>
      </c>
      <c r="B179" s="9">
        <f>$J$3*'Punto de Medida'!C179</f>
        <v>2319.9249158249995</v>
      </c>
      <c r="C179" s="20">
        <f>$J$4*'Punto de Medida'!D179</f>
        <v>0</v>
      </c>
      <c r="D179" s="9">
        <f ca="1">IF($I$13="SI",B179,'Energía Transada'!B179*'Energía Transada'!$I$15)</f>
        <v>1866.5528588371071</v>
      </c>
      <c r="E179" s="20">
        <f ca="1">IF($I$13="SI",'Energía Transada'!C179*'Energía Transada'!$I$16,0)</f>
        <v>0</v>
      </c>
    </row>
    <row r="180" spans="1:5" x14ac:dyDescent="0.2">
      <c r="A180" s="8">
        <v>171</v>
      </c>
      <c r="B180" s="9">
        <f>$J$3*'Punto de Medida'!C180</f>
        <v>2449.3115759999996</v>
      </c>
      <c r="C180" s="20">
        <f>$J$4*'Punto de Medida'!D180</f>
        <v>5.2589318400000007</v>
      </c>
      <c r="D180" s="9">
        <f ca="1">IF($I$13="SI",B180,'Energía Transada'!B180*'Energía Transada'!$I$15)</f>
        <v>1970.6540902164634</v>
      </c>
      <c r="E180" s="20">
        <f ca="1">IF($I$13="SI",'Energía Transada'!C180*'Energía Transada'!$I$16,0)</f>
        <v>0</v>
      </c>
    </row>
    <row r="181" spans="1:5" x14ac:dyDescent="0.2">
      <c r="A181" s="8">
        <v>172</v>
      </c>
      <c r="B181" s="9">
        <f>$J$3*'Punto de Medida'!C181</f>
        <v>2164.9182357</v>
      </c>
      <c r="C181" s="20">
        <f>$J$4*'Punto de Medida'!D181</f>
        <v>50.927829023999998</v>
      </c>
      <c r="D181" s="9">
        <f ca="1">IF($I$13="SI",B181,'Energía Transada'!B181*'Energía Transada'!$I$15)</f>
        <v>1741.838407971667</v>
      </c>
      <c r="E181" s="20">
        <f ca="1">IF($I$13="SI",'Energía Transada'!C181*'Energía Transada'!$I$16,0)</f>
        <v>0</v>
      </c>
    </row>
    <row r="182" spans="1:5" x14ac:dyDescent="0.2">
      <c r="A182" s="8">
        <v>173</v>
      </c>
      <c r="B182" s="9">
        <f>$J$3*'Punto de Medida'!C182</f>
        <v>1498.7404340999999</v>
      </c>
      <c r="C182" s="20">
        <f>$J$4*'Punto de Medida'!D182</f>
        <v>25.088045183999998</v>
      </c>
      <c r="D182" s="9">
        <f ca="1">IF($I$13="SI",B182,'Energía Transada'!B182*'Energía Transada'!$I$15)</f>
        <v>1205.848612962242</v>
      </c>
      <c r="E182" s="20">
        <f ca="1">IF($I$13="SI",'Energía Transada'!C182*'Energía Transada'!$I$16,0)</f>
        <v>0</v>
      </c>
    </row>
    <row r="183" spans="1:5" x14ac:dyDescent="0.2">
      <c r="A183" s="8">
        <v>174</v>
      </c>
      <c r="B183" s="9">
        <f>$J$3*'Punto de Medida'!C183</f>
        <v>1526.9623703999998</v>
      </c>
      <c r="C183" s="20">
        <f>$J$4*'Punto de Medida'!D183</f>
        <v>119.09911526400001</v>
      </c>
      <c r="D183" s="9">
        <f ca="1">IF($I$13="SI",B183,'Energía Transada'!B183*'Energía Transada'!$I$15)</f>
        <v>1228.5552684765437</v>
      </c>
      <c r="E183" s="20">
        <f ca="1">IF($I$13="SI",'Energía Transada'!C183*'Energía Transada'!$I$16,0)</f>
        <v>0</v>
      </c>
    </row>
    <row r="184" spans="1:5" x14ac:dyDescent="0.2">
      <c r="A184" s="8">
        <v>175</v>
      </c>
      <c r="B184" s="9">
        <f>$J$3*'Punto de Medida'!C184</f>
        <v>1907.1768489000001</v>
      </c>
      <c r="C184" s="20">
        <f>$J$4*'Punto de Medida'!D184</f>
        <v>110.06304201600001</v>
      </c>
      <c r="D184" s="9">
        <f ca="1">IF($I$13="SI",B184,'Energía Transada'!B184*'Energía Transada'!$I$15)</f>
        <v>1534.4662128240934</v>
      </c>
      <c r="E184" s="20">
        <f ca="1">IF($I$13="SI",'Energía Transada'!C184*'Energía Transada'!$I$16,0)</f>
        <v>0</v>
      </c>
    </row>
    <row r="185" spans="1:5" x14ac:dyDescent="0.2">
      <c r="A185" s="8">
        <v>176</v>
      </c>
      <c r="B185" s="9">
        <f>$J$3*'Punto de Medida'!C185</f>
        <v>2555.8282753499998</v>
      </c>
      <c r="C185" s="20">
        <f>$J$4*'Punto de Medida'!D185</f>
        <v>3.7100119679999999</v>
      </c>
      <c r="D185" s="9">
        <f ca="1">IF($I$13="SI",B185,'Energía Transada'!B185*'Energía Transada'!$I$15)</f>
        <v>2056.3547300645132</v>
      </c>
      <c r="E185" s="20">
        <f ca="1">IF($I$13="SI",'Energía Transada'!C185*'Energía Transada'!$I$16,0)</f>
        <v>0</v>
      </c>
    </row>
    <row r="186" spans="1:5" x14ac:dyDescent="0.2">
      <c r="A186" s="8">
        <v>177</v>
      </c>
      <c r="B186" s="9">
        <f>$J$3*'Punto de Medida'!C186</f>
        <v>2717.2580168999998</v>
      </c>
      <c r="C186" s="20">
        <f>$J$4*'Punto de Medida'!D186</f>
        <v>35.985869280000003</v>
      </c>
      <c r="D186" s="9">
        <f ca="1">IF($I$13="SI",B186,'Energía Transada'!B186*'Energía Transada'!$I$15)</f>
        <v>2186.2370135539918</v>
      </c>
      <c r="E186" s="20">
        <f ca="1">IF($I$13="SI",'Energía Transada'!C186*'Energía Transada'!$I$16,0)</f>
        <v>0</v>
      </c>
    </row>
    <row r="187" spans="1:5" x14ac:dyDescent="0.2">
      <c r="A187" s="8">
        <v>178</v>
      </c>
      <c r="B187" s="9">
        <f>$J$3*'Punto de Medida'!C187</f>
        <v>2783.2275593999998</v>
      </c>
      <c r="C187" s="20">
        <f>$J$4*'Punto de Medida'!D187</f>
        <v>148.59202646400001</v>
      </c>
      <c r="D187" s="9">
        <f ca="1">IF($I$13="SI",B187,'Energía Transada'!B187*'Energía Transada'!$I$15)</f>
        <v>2239.3144374437052</v>
      </c>
      <c r="E187" s="20">
        <f ca="1">IF($I$13="SI",'Energía Transada'!C187*'Energía Transada'!$I$16,0)</f>
        <v>0</v>
      </c>
    </row>
    <row r="188" spans="1:5" x14ac:dyDescent="0.2">
      <c r="A188" s="8">
        <v>179</v>
      </c>
      <c r="B188" s="9">
        <f>$J$3*'Punto de Medida'!C188</f>
        <v>1547.8711416020999</v>
      </c>
      <c r="C188" s="20">
        <f>$J$4*'Punto de Medida'!D188</f>
        <v>11.311541183999999</v>
      </c>
      <c r="D188" s="9">
        <f ca="1">IF($I$13="SI",B188,'Energía Transada'!B188*'Energía Transada'!$I$15)</f>
        <v>1245.3779364843883</v>
      </c>
      <c r="E188" s="20">
        <f ca="1">IF($I$13="SI",'Energía Transada'!C188*'Energía Transada'!$I$16,0)</f>
        <v>0</v>
      </c>
    </row>
    <row r="189" spans="1:5" x14ac:dyDescent="0.2">
      <c r="A189" s="8">
        <v>180</v>
      </c>
      <c r="B189" s="9">
        <f>$J$3*'Punto de Medida'!C189</f>
        <v>1982.8508777999998</v>
      </c>
      <c r="C189" s="20">
        <f>$J$4*'Punto de Medida'!D189</f>
        <v>40.43664192</v>
      </c>
      <c r="D189" s="9">
        <f ca="1">IF($I$13="SI",B189,'Energía Transada'!B189*'Energía Transada'!$I$15)</f>
        <v>1595.3516208041124</v>
      </c>
      <c r="E189" s="20">
        <f ca="1">IF($I$13="SI",'Energía Transada'!C189*'Energía Transada'!$I$16,0)</f>
        <v>0</v>
      </c>
    </row>
    <row r="190" spans="1:5" x14ac:dyDescent="0.2">
      <c r="A190" s="8">
        <v>181</v>
      </c>
      <c r="B190" s="9">
        <f>$J$3*'Punto de Medida'!C190</f>
        <v>2213.8604183999996</v>
      </c>
      <c r="C190" s="20">
        <f>$J$4*'Punto de Medida'!D190</f>
        <v>103.87280716799999</v>
      </c>
      <c r="D190" s="9">
        <f ca="1">IF($I$13="SI",B190,'Energía Transada'!B190*'Energía Transada'!$I$15)</f>
        <v>1781.2160492105111</v>
      </c>
      <c r="E190" s="20">
        <f ca="1">IF($I$13="SI",'Energía Transada'!C190*'Energía Transada'!$I$16,0)</f>
        <v>0</v>
      </c>
    </row>
    <row r="191" spans="1:5" x14ac:dyDescent="0.2">
      <c r="A191" s="8">
        <v>182</v>
      </c>
      <c r="B191" s="9">
        <f>$J$3*'Punto de Medida'!C191</f>
        <v>1638.3143319000001</v>
      </c>
      <c r="C191" s="20">
        <f>$J$4*'Punto de Medida'!D191</f>
        <v>251.36035545600001</v>
      </c>
      <c r="D191" s="9">
        <f ca="1">IF($I$13="SI",B191,'Energía Transada'!B191*'Energía Transada'!$I$15)</f>
        <v>1318.1462378467884</v>
      </c>
      <c r="E191" s="20">
        <f ca="1">IF($I$13="SI",'Energía Transada'!C191*'Energía Transada'!$I$16,0)</f>
        <v>0</v>
      </c>
    </row>
    <row r="192" spans="1:5" x14ac:dyDescent="0.2">
      <c r="A192" s="8">
        <v>183</v>
      </c>
      <c r="B192" s="9">
        <f>$J$3*'Punto de Medida'!C192</f>
        <v>1800.9717038250001</v>
      </c>
      <c r="C192" s="20">
        <f>$J$4*'Punto de Medida'!D192</f>
        <v>250.99476556800002</v>
      </c>
      <c r="D192" s="9">
        <f ca="1">IF($I$13="SI",B192,'Energía Transada'!B192*'Energía Transada'!$I$15)</f>
        <v>1449.0162416587746</v>
      </c>
      <c r="E192" s="20">
        <f ca="1">IF($I$13="SI",'Energía Transada'!C192*'Energía Transada'!$I$16,0)</f>
        <v>0</v>
      </c>
    </row>
    <row r="193" spans="1:5" x14ac:dyDescent="0.2">
      <c r="A193" s="8">
        <v>184</v>
      </c>
      <c r="B193" s="9">
        <f>$J$3*'Punto de Medida'!C193</f>
        <v>1380.519768225</v>
      </c>
      <c r="C193" s="20">
        <f>$J$4*'Punto de Medida'!D193</f>
        <v>649.74410169600003</v>
      </c>
      <c r="D193" s="9">
        <f ca="1">IF($I$13="SI",B193,'Energía Transada'!B193*'Energía Transada'!$I$15)</f>
        <v>1110.7312579317513</v>
      </c>
      <c r="E193" s="20">
        <f ca="1">IF($I$13="SI",'Energía Transada'!C193*'Energía Transada'!$I$16,0)</f>
        <v>0</v>
      </c>
    </row>
    <row r="194" spans="1:5" x14ac:dyDescent="0.2">
      <c r="A194" s="8">
        <v>185</v>
      </c>
      <c r="B194" s="9">
        <f>$J$3*'Punto de Medida'!C194</f>
        <v>1762.2321755999999</v>
      </c>
      <c r="C194" s="20">
        <f>$J$4*'Punto de Medida'!D194</f>
        <v>529.23598819200004</v>
      </c>
      <c r="D194" s="9">
        <f ca="1">IF($I$13="SI",B194,'Energía Transada'!B194*'Energía Transada'!$I$15)</f>
        <v>1417.8473979323555</v>
      </c>
      <c r="E194" s="20">
        <f ca="1">IF($I$13="SI",'Energía Transada'!C194*'Energía Transada'!$I$16,0)</f>
        <v>0</v>
      </c>
    </row>
    <row r="195" spans="1:5" x14ac:dyDescent="0.2">
      <c r="A195" s="8">
        <v>186</v>
      </c>
      <c r="B195" s="9">
        <f>$J$3*'Punto de Medida'!C195</f>
        <v>1529.7236811</v>
      </c>
      <c r="C195" s="20">
        <f>$J$4*'Punto de Medida'!D195</f>
        <v>387.05119919999999</v>
      </c>
      <c r="D195" s="9">
        <f ca="1">IF($I$13="SI",B195,'Energía Transada'!B195*'Energía Transada'!$I$15)</f>
        <v>1230.7769491637353</v>
      </c>
      <c r="E195" s="20">
        <f ca="1">IF($I$13="SI",'Energía Transada'!C195*'Energía Transada'!$I$16,0)</f>
        <v>0</v>
      </c>
    </row>
    <row r="196" spans="1:5" x14ac:dyDescent="0.2">
      <c r="A196" s="8">
        <v>187</v>
      </c>
      <c r="B196" s="9">
        <f>$J$3*'Punto de Medida'!C196</f>
        <v>1517.7260538</v>
      </c>
      <c r="C196" s="20">
        <f>$J$4*'Punto de Medida'!D196</f>
        <v>282.88556246399997</v>
      </c>
      <c r="D196" s="9">
        <f ca="1">IF($I$13="SI",B196,'Energía Transada'!B196*'Energía Transada'!$I$15)</f>
        <v>1221.1239619556929</v>
      </c>
      <c r="E196" s="20">
        <f ca="1">IF($I$13="SI",'Energía Transada'!C196*'Energía Transada'!$I$16,0)</f>
        <v>0</v>
      </c>
    </row>
    <row r="197" spans="1:5" x14ac:dyDescent="0.2">
      <c r="A197" s="8">
        <v>188</v>
      </c>
      <c r="B197" s="9">
        <f>$J$3*'Punto de Medida'!C197</f>
        <v>930.58070052570008</v>
      </c>
      <c r="C197" s="20">
        <f>$J$4*'Punto de Medida'!D197</f>
        <v>457.82051366400003</v>
      </c>
      <c r="D197" s="9">
        <f ca="1">IF($I$13="SI",B197,'Energía Transada'!B197*'Energía Transada'!$I$15)</f>
        <v>748.7216741784888</v>
      </c>
      <c r="E197" s="20">
        <f ca="1">IF($I$13="SI",'Energía Transada'!C197*'Energía Transada'!$I$16,0)</f>
        <v>0</v>
      </c>
    </row>
    <row r="198" spans="1:5" x14ac:dyDescent="0.2">
      <c r="A198" s="8">
        <v>189</v>
      </c>
      <c r="B198" s="9">
        <f>$J$3*'Punto de Medida'!C198</f>
        <v>729.71344131599994</v>
      </c>
      <c r="C198" s="20">
        <f>$J$4*'Punto de Medida'!D198</f>
        <v>863.35720310400006</v>
      </c>
      <c r="D198" s="9">
        <f ca="1">IF($I$13="SI",B198,'Energía Transada'!B198*'Energía Transada'!$I$15)</f>
        <v>587.10896233289463</v>
      </c>
      <c r="E198" s="20">
        <f ca="1">IF($I$13="SI",'Energía Transada'!C198*'Energía Transada'!$I$16,0)</f>
        <v>0</v>
      </c>
    </row>
    <row r="199" spans="1:5" x14ac:dyDescent="0.2">
      <c r="A199" s="8">
        <v>190</v>
      </c>
      <c r="B199" s="9">
        <f>$J$3*'Punto de Medida'!C199</f>
        <v>1157.1412177809</v>
      </c>
      <c r="C199" s="20">
        <f>$J$4*'Punto de Medida'!D199</f>
        <v>449.43138278400005</v>
      </c>
      <c r="D199" s="9">
        <f ca="1">IF($I$13="SI",B199,'Energía Transada'!B199*'Energía Transada'!$I$15)</f>
        <v>931.00653102779859</v>
      </c>
      <c r="E199" s="20">
        <f ca="1">IF($I$13="SI",'Energía Transada'!C199*'Energía Transada'!$I$16,0)</f>
        <v>0</v>
      </c>
    </row>
    <row r="200" spans="1:5" x14ac:dyDescent="0.2">
      <c r="A200" s="8">
        <v>191</v>
      </c>
      <c r="B200" s="9">
        <f>$J$3*'Punto de Medida'!C200</f>
        <v>864.68679986999996</v>
      </c>
      <c r="C200" s="20">
        <f>$J$4*'Punto de Medida'!D200</f>
        <v>243.92516304</v>
      </c>
      <c r="D200" s="9">
        <f ca="1">IF($I$13="SI",B200,'Energía Transada'!B200*'Energía Transada'!$I$15)</f>
        <v>695.70510980184099</v>
      </c>
      <c r="E200" s="20">
        <f ca="1">IF($I$13="SI",'Energía Transada'!C200*'Energía Transada'!$I$16,0)</f>
        <v>0</v>
      </c>
    </row>
    <row r="201" spans="1:5" x14ac:dyDescent="0.2">
      <c r="A201" s="8">
        <v>192</v>
      </c>
      <c r="B201" s="9">
        <f>$J$3*'Punto de Medida'!C201</f>
        <v>30.668661210599996</v>
      </c>
      <c r="C201" s="20">
        <f>$J$4*'Punto de Medida'!D201</f>
        <v>450.71313868800007</v>
      </c>
      <c r="D201" s="9">
        <f ca="1">IF($I$13="SI",B201,'Energía Transada'!B201*'Energía Transada'!$I$15)</f>
        <v>24.67522843901828</v>
      </c>
      <c r="E201" s="20">
        <f ca="1">IF($I$13="SI",'Energía Transada'!C201*'Energía Transada'!$I$16,0)</f>
        <v>0</v>
      </c>
    </row>
    <row r="202" spans="1:5" x14ac:dyDescent="0.2">
      <c r="A202" s="8">
        <v>193</v>
      </c>
      <c r="B202" s="9">
        <f>$J$3*'Punto de Medida'!C202</f>
        <v>114.66549217769999</v>
      </c>
      <c r="C202" s="20">
        <f>$J$4*'Punto de Medida'!D202</f>
        <v>268.11852527999997</v>
      </c>
      <c r="D202" s="9">
        <f ca="1">IF($I$13="SI",B202,'Energía Transada'!B202*'Energía Transada'!$I$15)</f>
        <v>92.256952272154862</v>
      </c>
      <c r="E202" s="20">
        <f ca="1">IF($I$13="SI",'Energía Transada'!C202*'Energía Transada'!$I$16,0)</f>
        <v>0</v>
      </c>
    </row>
    <row r="203" spans="1:5" x14ac:dyDescent="0.2">
      <c r="A203" s="8">
        <v>194</v>
      </c>
      <c r="B203" s="9">
        <f>$J$3*'Punto de Medida'!C203</f>
        <v>402.04723683840001</v>
      </c>
      <c r="C203" s="20">
        <f>$J$4*'Punto de Medida'!D203</f>
        <v>177.73072857600002</v>
      </c>
      <c r="D203" s="9">
        <f ca="1">IF($I$13="SI",B203,'Energía Transada'!B203*'Energía Transada'!$I$15)</f>
        <v>323.47702901471126</v>
      </c>
      <c r="E203" s="20">
        <f ca="1">IF($I$13="SI",'Energía Transada'!C203*'Energía Transada'!$I$16,0)</f>
        <v>0</v>
      </c>
    </row>
    <row r="204" spans="1:5" x14ac:dyDescent="0.2">
      <c r="A204" s="8">
        <v>195</v>
      </c>
      <c r="B204" s="9">
        <f>$J$3*'Punto de Medida'!C204</f>
        <v>164.67160691160001</v>
      </c>
      <c r="C204" s="20">
        <f>$J$4*'Punto de Medida'!D204</f>
        <v>61.228329503999994</v>
      </c>
      <c r="D204" s="9">
        <f ca="1">IF($I$13="SI",B204,'Energía Transada'!B204*'Energía Transada'!$I$15)</f>
        <v>132.49060629224832</v>
      </c>
      <c r="E204" s="20">
        <f ca="1">IF($I$13="SI",'Energía Transada'!C204*'Energía Transada'!$I$16,0)</f>
        <v>0</v>
      </c>
    </row>
    <row r="205" spans="1:5" x14ac:dyDescent="0.2">
      <c r="A205" s="8">
        <v>196</v>
      </c>
      <c r="B205" s="9">
        <f>$J$3*'Punto de Medida'!C205</f>
        <v>351.98459449980004</v>
      </c>
      <c r="C205" s="20">
        <f>$J$4*'Punto de Medida'!D205</f>
        <v>0</v>
      </c>
      <c r="D205" s="9">
        <f ca="1">IF($I$13="SI",B205,'Energía Transada'!B205*'Energía Transada'!$I$15)</f>
        <v>283.19789431486129</v>
      </c>
      <c r="E205" s="20">
        <f ca="1">IF($I$13="SI",'Energía Transada'!C205*'Energía Transada'!$I$16,0)</f>
        <v>0</v>
      </c>
    </row>
    <row r="206" spans="1:5" x14ac:dyDescent="0.2">
      <c r="A206" s="8">
        <v>197</v>
      </c>
      <c r="B206" s="9">
        <f>$J$3*'Punto de Medida'!C206</f>
        <v>109.09706036040001</v>
      </c>
      <c r="C206" s="20">
        <f>$J$4*'Punto de Medida'!D206</f>
        <v>28.627207200000004</v>
      </c>
      <c r="D206" s="9">
        <f ca="1">IF($I$13="SI",B206,'Energía Transada'!B206*'Energía Transada'!$I$15)</f>
        <v>87.77673299569409</v>
      </c>
      <c r="E206" s="20">
        <f ca="1">IF($I$13="SI",'Energía Transada'!C206*'Energía Transada'!$I$16,0)</f>
        <v>0</v>
      </c>
    </row>
    <row r="207" spans="1:5" x14ac:dyDescent="0.2">
      <c r="A207" s="8">
        <v>198</v>
      </c>
      <c r="B207" s="9">
        <f>$J$3*'Punto de Medida'!C207</f>
        <v>99.379913657399982</v>
      </c>
      <c r="C207" s="20">
        <f>$J$4*'Punto de Medida'!D207</f>
        <v>47.981718720000003</v>
      </c>
      <c r="D207" s="9">
        <f ca="1">IF($I$13="SI",B207,'Energía Transada'!B207*'Energía Transada'!$I$15)</f>
        <v>79.958562746087424</v>
      </c>
      <c r="E207" s="20">
        <f ca="1">IF($I$13="SI",'Energía Transada'!C207*'Energía Transada'!$I$16,0)</f>
        <v>0</v>
      </c>
    </row>
    <row r="208" spans="1:5" x14ac:dyDescent="0.2">
      <c r="A208" s="8">
        <v>199</v>
      </c>
      <c r="B208" s="9">
        <f>$J$3*'Punto de Medida'!C208</f>
        <v>126.64775735100001</v>
      </c>
      <c r="C208" s="20">
        <f>$J$4*'Punto de Medida'!D208</f>
        <v>490.47513868800007</v>
      </c>
      <c r="D208" s="9">
        <f ca="1">IF($I$13="SI",B208,'Energía Transada'!B208*'Energía Transada'!$I$15)</f>
        <v>101.89757950194343</v>
      </c>
      <c r="E208" s="20">
        <f ca="1">IF($I$13="SI",'Energía Transada'!C208*'Energía Transada'!$I$16,0)</f>
        <v>0</v>
      </c>
    </row>
    <row r="209" spans="1:5" x14ac:dyDescent="0.2">
      <c r="A209" s="8">
        <v>200</v>
      </c>
      <c r="B209" s="9">
        <f>$J$3*'Punto de Medida'!C209</f>
        <v>105.1759551792</v>
      </c>
      <c r="C209" s="20">
        <f>$J$4*'Punto de Medida'!D209</f>
        <v>622.31330860800006</v>
      </c>
      <c r="D209" s="9">
        <f ca="1">IF($I$13="SI",B209,'Energía Transada'!B209*'Energía Transada'!$I$15)</f>
        <v>84.621911028894729</v>
      </c>
      <c r="E209" s="20">
        <f ca="1">IF($I$13="SI",'Energía Transada'!C209*'Energía Transada'!$I$16,0)</f>
        <v>0</v>
      </c>
    </row>
    <row r="210" spans="1:5" x14ac:dyDescent="0.2">
      <c r="A210" s="8">
        <v>201</v>
      </c>
      <c r="B210" s="9">
        <f>$J$3*'Punto de Medida'!C210</f>
        <v>45.979523933699994</v>
      </c>
      <c r="C210" s="20">
        <f>$J$4*'Punto de Medida'!D210</f>
        <v>591.18097267200005</v>
      </c>
      <c r="D210" s="9">
        <f ca="1">IF($I$13="SI",B210,'Energía Transada'!B210*'Energía Transada'!$I$15)</f>
        <v>36.993960994594048</v>
      </c>
      <c r="E210" s="20">
        <f ca="1">IF($I$13="SI",'Energía Transada'!C210*'Energía Transada'!$I$16,0)</f>
        <v>0</v>
      </c>
    </row>
    <row r="211" spans="1:5" x14ac:dyDescent="0.2">
      <c r="A211" s="8">
        <v>202</v>
      </c>
      <c r="B211" s="9">
        <f>$J$3*'Punto de Medida'!C211</f>
        <v>8.0456833233000005</v>
      </c>
      <c r="C211" s="20">
        <f>$J$4*'Punto de Medida'!D211</f>
        <v>560.32693353599996</v>
      </c>
      <c r="D211" s="9">
        <f ca="1">IF($I$13="SI",B211,'Energía Transada'!B211*'Energía Transada'!$I$15)</f>
        <v>6.4733531270615021</v>
      </c>
      <c r="E211" s="20">
        <f ca="1">IF($I$13="SI",'Energía Transada'!C211*'Energía Transada'!$I$16,0)</f>
        <v>0</v>
      </c>
    </row>
    <row r="212" spans="1:5" x14ac:dyDescent="0.2">
      <c r="A212" s="8">
        <v>203</v>
      </c>
      <c r="B212" s="9">
        <f>$J$3*'Punto de Medida'!C212</f>
        <v>0</v>
      </c>
      <c r="C212" s="20">
        <f>$J$4*'Punto de Medida'!D212</f>
        <v>326.38961136</v>
      </c>
      <c r="D212" s="9">
        <f ca="1">IF($I$13="SI",B212,'Energía Transada'!B212*'Energía Transada'!$I$15)</f>
        <v>0</v>
      </c>
      <c r="E212" s="20">
        <f ca="1">IF($I$13="SI",'Energía Transada'!C212*'Energía Transada'!$I$16,0)</f>
        <v>0</v>
      </c>
    </row>
    <row r="213" spans="1:5" x14ac:dyDescent="0.2">
      <c r="A213" s="8">
        <v>204</v>
      </c>
      <c r="B213" s="9">
        <f>$J$3*'Punto de Medida'!C213</f>
        <v>0</v>
      </c>
      <c r="C213" s="20">
        <f>$J$4*'Punto de Medida'!D213</f>
        <v>733.48601961600002</v>
      </c>
      <c r="D213" s="9">
        <f ca="1">IF($I$13="SI",B213,'Energía Transada'!B213*'Energía Transada'!$I$15)</f>
        <v>0</v>
      </c>
      <c r="E213" s="20">
        <f ca="1">IF($I$13="SI",'Energía Transada'!C213*'Energía Transada'!$I$16,0)</f>
        <v>0</v>
      </c>
    </row>
    <row r="214" spans="1:5" x14ac:dyDescent="0.2">
      <c r="A214" s="8">
        <v>205</v>
      </c>
      <c r="B214" s="9">
        <f>$J$3*'Punto de Medida'!C214</f>
        <v>0</v>
      </c>
      <c r="C214" s="20">
        <f>$J$4*'Punto de Medida'!D214</f>
        <v>690.75096096000004</v>
      </c>
      <c r="D214" s="9">
        <f ca="1">IF($I$13="SI",B214,'Energía Transada'!B214*'Energía Transada'!$I$15)</f>
        <v>0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$J$3*'Punto de Medida'!C215</f>
        <v>0</v>
      </c>
      <c r="C215" s="20">
        <f>$J$4*'Punto de Medida'!D215</f>
        <v>789.19293753599993</v>
      </c>
      <c r="D215" s="9">
        <f ca="1">IF($I$13="SI",B215,'Energía Transada'!B215*'Energía Transada'!$I$15)</f>
        <v>0</v>
      </c>
      <c r="E215" s="20">
        <f ca="1">IF($I$13="SI",'Energía Transada'!C215*'Energía Transada'!$I$16,0)</f>
        <v>0</v>
      </c>
    </row>
    <row r="216" spans="1:5" x14ac:dyDescent="0.2">
      <c r="A216" s="8">
        <v>207</v>
      </c>
      <c r="B216" s="9">
        <f>$J$3*'Punto de Medida'!C216</f>
        <v>0</v>
      </c>
      <c r="C216" s="20">
        <f>$J$4*'Punto de Medida'!D216</f>
        <v>920.93388278399993</v>
      </c>
      <c r="D216" s="9">
        <f ca="1">IF($I$13="SI",B216,'Energía Transada'!B216*'Energía Transada'!$I$15)</f>
        <v>0</v>
      </c>
      <c r="E216" s="20">
        <f ca="1">IF($I$13="SI",'Energía Transada'!C216*'Energía Transada'!$I$16,0)</f>
        <v>0</v>
      </c>
    </row>
    <row r="217" spans="1:5" x14ac:dyDescent="0.2">
      <c r="A217" s="8">
        <v>208</v>
      </c>
      <c r="B217" s="9">
        <f>$J$3*'Punto de Medida'!C217</f>
        <v>0</v>
      </c>
      <c r="C217" s="20">
        <f>$J$4*'Punto de Medida'!D217</f>
        <v>1250.8444219200001</v>
      </c>
      <c r="D217" s="9">
        <f ca="1">IF($I$13="SI",B217,'Energía Transada'!B217*'Energía Transada'!$I$15)</f>
        <v>0</v>
      </c>
      <c r="E217" s="20">
        <f ca="1">IF($I$13="SI",'Energía Transada'!C217*'Energía Transada'!$I$16,0)</f>
        <v>0</v>
      </c>
    </row>
    <row r="218" spans="1:5" x14ac:dyDescent="0.2">
      <c r="A218" s="8">
        <v>209</v>
      </c>
      <c r="B218" s="9">
        <f>$J$3*'Punto de Medida'!C218</f>
        <v>0</v>
      </c>
      <c r="C218" s="20">
        <f>$J$4*'Punto de Medida'!D218</f>
        <v>1611.0816327360001</v>
      </c>
      <c r="D218" s="9">
        <f ca="1">IF($I$13="SI",B218,'Energía Transada'!B218*'Energía Transada'!$I$15)</f>
        <v>0</v>
      </c>
      <c r="E218" s="20">
        <f ca="1">IF($I$13="SI",'Energía Transada'!C218*'Energía Transada'!$I$16,0)</f>
        <v>0</v>
      </c>
    </row>
    <row r="219" spans="1:5" x14ac:dyDescent="0.2">
      <c r="A219" s="8">
        <v>210</v>
      </c>
      <c r="B219" s="9">
        <f>$J$3*'Punto de Medida'!C219</f>
        <v>4.415234871</v>
      </c>
      <c r="C219" s="20">
        <f>$J$4*'Punto de Medida'!D219</f>
        <v>1448.4458905920001</v>
      </c>
      <c r="D219" s="9">
        <f ca="1">IF($I$13="SI",B219,'Energía Transada'!B219*'Energía Transada'!$I$15)</f>
        <v>3.5523862064180722</v>
      </c>
      <c r="E219" s="20">
        <f ca="1">IF($I$13="SI",'Energía Transada'!C219*'Energía Transada'!$I$16,0)</f>
        <v>0</v>
      </c>
    </row>
    <row r="220" spans="1:5" x14ac:dyDescent="0.2">
      <c r="A220" s="8">
        <v>211</v>
      </c>
      <c r="B220" s="9">
        <f>$J$3*'Punto de Medida'!C220</f>
        <v>16.302890758199997</v>
      </c>
      <c r="C220" s="20">
        <f>$J$4*'Punto de Medida'!D220</f>
        <v>2616.3864375359999</v>
      </c>
      <c r="D220" s="9">
        <f ca="1">IF($I$13="SI",B220,'Energía Transada'!B220*'Energía Transada'!$I$15)</f>
        <v>13.116893199625741</v>
      </c>
      <c r="E220" s="20">
        <f ca="1">IF($I$13="SI",'Energía Transada'!C220*'Energía Transada'!$I$16,0)</f>
        <v>0</v>
      </c>
    </row>
    <row r="221" spans="1:5" x14ac:dyDescent="0.2">
      <c r="A221" s="8">
        <v>212</v>
      </c>
      <c r="B221" s="9">
        <f>$J$3*'Punto de Medida'!C221</f>
        <v>118.2177900696</v>
      </c>
      <c r="C221" s="20">
        <f>$J$4*'Punto de Medida'!D221</f>
        <v>2532.6493592639999</v>
      </c>
      <c r="D221" s="9">
        <f ca="1">IF($I$13="SI",B221,'Energía Transada'!B221*'Energía Transada'!$I$15)</f>
        <v>95.115041230266272</v>
      </c>
      <c r="E221" s="20">
        <f ca="1">IF($I$13="SI",'Energía Transada'!C221*'Energía Transada'!$I$16,0)</f>
        <v>0</v>
      </c>
    </row>
    <row r="222" spans="1:5" x14ac:dyDescent="0.2">
      <c r="A222" s="8">
        <v>213</v>
      </c>
      <c r="B222" s="9">
        <f>$J$3*'Punto de Medida'!C222</f>
        <v>283.3472825691</v>
      </c>
      <c r="C222" s="20">
        <f>$J$4*'Punto de Medida'!D222</f>
        <v>2647.6148437440002</v>
      </c>
      <c r="D222" s="9">
        <f ca="1">IF($I$13="SI",B222,'Energía Transada'!B222*'Energía Transada'!$I$15)</f>
        <v>227.97405067525676</v>
      </c>
      <c r="E222" s="20">
        <f ca="1">IF($I$13="SI",'Energía Transada'!C222*'Energía Transada'!$I$16,0)</f>
        <v>0</v>
      </c>
    </row>
    <row r="223" spans="1:5" x14ac:dyDescent="0.2">
      <c r="A223" s="8">
        <v>214</v>
      </c>
      <c r="B223" s="9">
        <f>$J$3*'Punto de Medida'!C223</f>
        <v>356.14360312500003</v>
      </c>
      <c r="C223" s="20">
        <f>$J$4*'Punto de Medida'!D223</f>
        <v>2403.62006256</v>
      </c>
      <c r="D223" s="9">
        <f ca="1">IF($I$13="SI",B223,'Energía Transada'!B223*'Energía Transada'!$I$15)</f>
        <v>286.54412737022488</v>
      </c>
      <c r="E223" s="20">
        <f ca="1">IF($I$13="SI",'Energía Transada'!C223*'Energía Transada'!$I$16,0)</f>
        <v>0</v>
      </c>
    </row>
    <row r="224" spans="1:5" x14ac:dyDescent="0.2">
      <c r="A224" s="8">
        <v>215</v>
      </c>
      <c r="B224" s="9">
        <f>$J$3*'Punto de Medida'!C224</f>
        <v>323.63949866129991</v>
      </c>
      <c r="C224" s="20">
        <f>$J$4*'Punto de Medida'!D224</f>
        <v>1955.942250048</v>
      </c>
      <c r="D224" s="9">
        <f ca="1">IF($I$13="SI",B224,'Energía Transada'!B224*'Energía Transada'!$I$15)</f>
        <v>260.39214775364144</v>
      </c>
      <c r="E224" s="20">
        <f ca="1">IF($I$13="SI",'Energía Transada'!C224*'Energía Transada'!$I$16,0)</f>
        <v>0</v>
      </c>
    </row>
    <row r="225" spans="1:5" x14ac:dyDescent="0.2">
      <c r="A225" s="8">
        <v>216</v>
      </c>
      <c r="B225" s="9">
        <f>$J$3*'Punto de Medida'!C225</f>
        <v>211.20324433890002</v>
      </c>
      <c r="C225" s="20">
        <f>$J$4*'Punto de Medida'!D225</f>
        <v>2585.3115000000003</v>
      </c>
      <c r="D225" s="9">
        <f ca="1">IF($I$13="SI",B225,'Energía Transada'!B225*'Energía Transada'!$I$15)</f>
        <v>169.92878382715017</v>
      </c>
      <c r="E225" s="20">
        <f ca="1">IF($I$13="SI",'Energía Transada'!C225*'Energía Transada'!$I$16,0)</f>
        <v>0</v>
      </c>
    </row>
    <row r="226" spans="1:5" x14ac:dyDescent="0.2">
      <c r="A226" s="8">
        <v>217</v>
      </c>
      <c r="B226" s="9">
        <f>$J$3*'Punto de Medida'!C226</f>
        <v>13.2748878213</v>
      </c>
      <c r="C226" s="20">
        <f>$J$4*'Punto de Medida'!D226</f>
        <v>2229.2398125120003</v>
      </c>
      <c r="D226" s="9">
        <f ca="1">IF($I$13="SI",B226,'Energía Transada'!B226*'Energía Transada'!$I$15)</f>
        <v>10.68063868988531</v>
      </c>
      <c r="E226" s="20">
        <f ca="1">IF($I$13="SI",'Energía Transada'!C226*'Energía Transada'!$I$16,0)</f>
        <v>0</v>
      </c>
    </row>
    <row r="227" spans="1:5" x14ac:dyDescent="0.2">
      <c r="A227" s="8">
        <v>218</v>
      </c>
      <c r="B227" s="9">
        <f>$J$3*'Punto de Medida'!C227</f>
        <v>9.4102810463999997</v>
      </c>
      <c r="C227" s="20">
        <f>$J$4*'Punto de Medida'!D227</f>
        <v>1942.0941094080003</v>
      </c>
      <c r="D227" s="9">
        <f ca="1">IF($I$13="SI",B227,'Energía Transada'!B227*'Energía Transada'!$I$15)</f>
        <v>7.5712739105490687</v>
      </c>
      <c r="E227" s="20">
        <f ca="1">IF($I$13="SI",'Energía Transada'!C227*'Energía Transada'!$I$16,0)</f>
        <v>0</v>
      </c>
    </row>
    <row r="228" spans="1:5" x14ac:dyDescent="0.2">
      <c r="A228" s="8">
        <v>219</v>
      </c>
      <c r="B228" s="9">
        <f>$J$3*'Punto de Medida'!C228</f>
        <v>0</v>
      </c>
      <c r="C228" s="20">
        <f>$J$4*'Punto de Medida'!D228</f>
        <v>2594.469609408</v>
      </c>
      <c r="D228" s="9">
        <f ca="1">IF($I$13="SI",B228,'Energía Transada'!B228*'Energía Transada'!$I$15)</f>
        <v>0</v>
      </c>
      <c r="E228" s="20">
        <f ca="1">IF($I$13="SI",'Energía Transada'!C228*'Energía Transada'!$I$16,0)</f>
        <v>0</v>
      </c>
    </row>
    <row r="229" spans="1:5" x14ac:dyDescent="0.2">
      <c r="A229" s="8">
        <v>220</v>
      </c>
      <c r="B229" s="9">
        <f>$J$3*'Punto de Medida'!C229</f>
        <v>0</v>
      </c>
      <c r="C229" s="20">
        <f>$J$4*'Punto de Medida'!D229</f>
        <v>2357.9079374399998</v>
      </c>
      <c r="D229" s="9">
        <f ca="1">IF($I$13="SI",B229,'Energía Transada'!B229*'Energía Transada'!$I$15)</f>
        <v>0</v>
      </c>
      <c r="E229" s="20">
        <f ca="1">IF($I$13="SI",'Energía Transada'!C229*'Energía Transada'!$I$16,0)</f>
        <v>0</v>
      </c>
    </row>
    <row r="230" spans="1:5" x14ac:dyDescent="0.2">
      <c r="A230" s="8">
        <v>221</v>
      </c>
      <c r="B230" s="9">
        <f>$J$3*'Punto de Medida'!C230</f>
        <v>0</v>
      </c>
      <c r="C230" s="20">
        <f>$J$4*'Punto de Medida'!D230</f>
        <v>2299.1689686719997</v>
      </c>
      <c r="D230" s="9">
        <f ca="1">IF($I$13="SI",B230,'Energía Transada'!B230*'Energía Transada'!$I$15)</f>
        <v>0</v>
      </c>
      <c r="E230" s="20">
        <f ca="1">IF($I$13="SI",'Energía Transada'!C230*'Energía Transada'!$I$16,0)</f>
        <v>0</v>
      </c>
    </row>
    <row r="231" spans="1:5" x14ac:dyDescent="0.2">
      <c r="A231" s="8">
        <v>222</v>
      </c>
      <c r="B231" s="9">
        <f>$J$3*'Punto de Medida'!C231</f>
        <v>0</v>
      </c>
      <c r="C231" s="20">
        <f>$J$4*'Punto de Medida'!D231</f>
        <v>2500.151812608</v>
      </c>
      <c r="D231" s="9">
        <f ca="1">IF($I$13="SI",B231,'Energía Transada'!B231*'Energía Transada'!$I$15)</f>
        <v>0</v>
      </c>
      <c r="E231" s="20">
        <f ca="1">IF($I$13="SI",'Energía Transada'!C231*'Energía Transada'!$I$16,0)</f>
        <v>0</v>
      </c>
    </row>
    <row r="232" spans="1:5" x14ac:dyDescent="0.2">
      <c r="A232" s="8">
        <v>223</v>
      </c>
      <c r="B232" s="9">
        <f>$J$3*'Punto de Medida'!C232</f>
        <v>0</v>
      </c>
      <c r="C232" s="20">
        <f>$J$4*'Punto de Medida'!D232</f>
        <v>2023.7966250240002</v>
      </c>
      <c r="D232" s="9">
        <f ca="1">IF($I$13="SI",B232,'Energía Transada'!B232*'Energía Transada'!$I$15)</f>
        <v>0</v>
      </c>
      <c r="E232" s="20">
        <f ca="1">IF($I$13="SI",'Energía Transada'!C232*'Energía Transada'!$I$16,0)</f>
        <v>0</v>
      </c>
    </row>
    <row r="233" spans="1:5" x14ac:dyDescent="0.2">
      <c r="A233" s="8">
        <v>224</v>
      </c>
      <c r="B233" s="9">
        <f>$J$3*'Punto de Medida'!C233</f>
        <v>5.1693492000000002E-3</v>
      </c>
      <c r="C233" s="20">
        <f>$J$4*'Punto de Medida'!D233</f>
        <v>2057.1327656640001</v>
      </c>
      <c r="D233" s="9">
        <f ca="1">IF($I$13="SI",B233,'Energía Transada'!B233*'Energía Transada'!$I$15)</f>
        <v>4.159127505277917E-3</v>
      </c>
      <c r="E233" s="20">
        <f ca="1">IF($I$13="SI",'Energía Transada'!C233*'Energía Transada'!$I$16,0)</f>
        <v>0</v>
      </c>
    </row>
    <row r="234" spans="1:5" x14ac:dyDescent="0.2">
      <c r="A234" s="8">
        <v>225</v>
      </c>
      <c r="B234" s="9">
        <f>$J$3*'Punto de Medida'!C234</f>
        <v>1.3197344999999999E-3</v>
      </c>
      <c r="C234" s="20">
        <f>$J$4*'Punto de Medida'!D234</f>
        <v>2095.894828128</v>
      </c>
      <c r="D234" s="9">
        <f ca="1">IF($I$13="SI",B234,'Energía Transada'!B234*'Energía Transada'!$I$15)</f>
        <v>1.0618249698848357E-3</v>
      </c>
      <c r="E234" s="20">
        <f ca="1">IF($I$13="SI",'Energía Transada'!C234*'Energía Transada'!$I$16,0)</f>
        <v>0</v>
      </c>
    </row>
    <row r="235" spans="1:5" x14ac:dyDescent="0.2">
      <c r="A235" s="8">
        <v>226</v>
      </c>
      <c r="B235" s="9">
        <f>$J$3*'Punto de Medida'!C235</f>
        <v>0</v>
      </c>
      <c r="C235" s="20">
        <f>$J$4*'Punto de Medida'!D235</f>
        <v>1211.777648448</v>
      </c>
      <c r="D235" s="9">
        <f ca="1">IF($I$13="SI",B235,'Energía Transada'!B235*'Energía Transada'!$I$15)</f>
        <v>0</v>
      </c>
      <c r="E235" s="20">
        <f ca="1">IF($I$13="SI",'Energía Transada'!C235*'Energía Transada'!$I$16,0)</f>
        <v>0</v>
      </c>
    </row>
    <row r="236" spans="1:5" x14ac:dyDescent="0.2">
      <c r="A236" s="8">
        <v>227</v>
      </c>
      <c r="B236" s="9">
        <f>$J$3*'Punto de Medida'!C236</f>
        <v>1.3390368938999999</v>
      </c>
      <c r="C236" s="20">
        <f>$J$4*'Punto de Medida'!D236</f>
        <v>1312.33253904</v>
      </c>
      <c r="D236" s="9">
        <f ca="1">IF($I$13="SI",B236,'Energía Transada'!B236*'Energía Transada'!$I$15)</f>
        <v>1.0773551873805309</v>
      </c>
      <c r="E236" s="20">
        <f ca="1">IF($I$13="SI",'Energía Transada'!C236*'Energía Transada'!$I$16,0)</f>
        <v>0</v>
      </c>
    </row>
    <row r="237" spans="1:5" x14ac:dyDescent="0.2">
      <c r="A237" s="8">
        <v>228</v>
      </c>
      <c r="B237" s="9">
        <f>$J$3*'Punto de Medida'!C237</f>
        <v>0</v>
      </c>
      <c r="C237" s="20">
        <f>$J$4*'Punto de Medida'!D237</f>
        <v>891.70378127999993</v>
      </c>
      <c r="D237" s="9">
        <f ca="1">IF($I$13="SI",B237,'Energía Transada'!B237*'Energía Transada'!$I$15)</f>
        <v>0</v>
      </c>
      <c r="E237" s="20">
        <f ca="1">IF($I$13="SI",'Energía Transada'!C237*'Energía Transada'!$I$16,0)</f>
        <v>0</v>
      </c>
    </row>
    <row r="238" spans="1:5" x14ac:dyDescent="0.2">
      <c r="A238" s="8">
        <v>229</v>
      </c>
      <c r="B238" s="9">
        <f>$J$3*'Punto de Medida'!C238</f>
        <v>0</v>
      </c>
      <c r="C238" s="20">
        <f>$J$4*'Punto de Medida'!D238</f>
        <v>359.59800000000001</v>
      </c>
      <c r="D238" s="9">
        <f ca="1">IF($I$13="SI",B238,'Energía Transada'!B238*'Energía Transada'!$I$15)</f>
        <v>0</v>
      </c>
      <c r="E238" s="20">
        <f ca="1">IF($I$13="SI",'Energía Transada'!C238*'Energía Transada'!$I$16,0)</f>
        <v>0</v>
      </c>
    </row>
    <row r="239" spans="1:5" x14ac:dyDescent="0.2">
      <c r="A239" s="8">
        <v>230</v>
      </c>
      <c r="B239" s="9">
        <f>$J$3*'Punto de Medida'!C239</f>
        <v>0</v>
      </c>
      <c r="C239" s="20">
        <f>$J$4*'Punto de Medida'!D239</f>
        <v>359.31485155199999</v>
      </c>
      <c r="D239" s="9">
        <f ca="1">IF($I$13="SI",B239,'Energía Transada'!B239*'Energía Transada'!$I$15)</f>
        <v>0</v>
      </c>
      <c r="E239" s="20">
        <f ca="1">IF($I$13="SI",'Energía Transada'!C239*'Energía Transada'!$I$16,0)</f>
        <v>0</v>
      </c>
    </row>
    <row r="240" spans="1:5" x14ac:dyDescent="0.2">
      <c r="A240" s="8">
        <v>231</v>
      </c>
      <c r="B240" s="9">
        <f>$J$3*'Punto de Medida'!C240</f>
        <v>0</v>
      </c>
      <c r="C240" s="20">
        <f>$J$4*'Punto de Medida'!D240</f>
        <v>477.71826556799999</v>
      </c>
      <c r="D240" s="9">
        <f ca="1">IF($I$13="SI",B240,'Energía Transada'!B240*'Energía Transada'!$I$15)</f>
        <v>0</v>
      </c>
      <c r="E240" s="20">
        <f ca="1">IF($I$13="SI",'Energía Transada'!C240*'Energía Transada'!$I$16,0)</f>
        <v>0</v>
      </c>
    </row>
    <row r="241" spans="1:5" x14ac:dyDescent="0.2">
      <c r="A241" s="8">
        <v>232</v>
      </c>
      <c r="B241" s="9">
        <f>$J$3*'Punto de Medida'!C241</f>
        <v>0</v>
      </c>
      <c r="C241" s="20">
        <f>$J$4*'Punto de Medida'!D241</f>
        <v>530.1243691200001</v>
      </c>
      <c r="D241" s="9">
        <f ca="1">IF($I$13="SI",B241,'Energía Transada'!B241*'Energía Transada'!$I$15)</f>
        <v>0</v>
      </c>
      <c r="E241" s="20">
        <f ca="1">IF($I$13="SI",'Energía Transada'!C241*'Energía Transada'!$I$16,0)</f>
        <v>0</v>
      </c>
    </row>
    <row r="242" spans="1:5" x14ac:dyDescent="0.2">
      <c r="A242" s="8">
        <v>233</v>
      </c>
      <c r="B242" s="9">
        <f>$J$3*'Punto de Medida'!C242</f>
        <v>0</v>
      </c>
      <c r="C242" s="20">
        <f>$J$4*'Punto de Medida'!D242</f>
        <v>761.59722662399997</v>
      </c>
      <c r="D242" s="9">
        <f ca="1">IF($I$13="SI",B242,'Energía Transada'!B242*'Energía Transada'!$I$15)</f>
        <v>0</v>
      </c>
      <c r="E242" s="20">
        <f ca="1">IF($I$13="SI",'Energía Transada'!C242*'Energía Transada'!$I$16,0)</f>
        <v>0</v>
      </c>
    </row>
    <row r="243" spans="1:5" x14ac:dyDescent="0.2">
      <c r="A243" s="8">
        <v>234</v>
      </c>
      <c r="B243" s="9">
        <f>$J$3*'Punto de Medida'!C243</f>
        <v>3.9210299099999998E-2</v>
      </c>
      <c r="C243" s="20">
        <f>$J$4*'Punto de Medida'!D243</f>
        <v>694.66545696000003</v>
      </c>
      <c r="D243" s="9">
        <f ca="1">IF($I$13="SI",B243,'Energía Transada'!B243*'Energía Transada'!$I$15)</f>
        <v>3.1547614054973104E-2</v>
      </c>
      <c r="E243" s="20">
        <f ca="1">IF($I$13="SI",'Energía Transada'!C243*'Energía Transada'!$I$16,0)</f>
        <v>0</v>
      </c>
    </row>
    <row r="244" spans="1:5" x14ac:dyDescent="0.2">
      <c r="A244" s="8">
        <v>235</v>
      </c>
      <c r="B244" s="9">
        <f>$J$3*'Punto de Medida'!C244</f>
        <v>41.586843049200006</v>
      </c>
      <c r="C244" s="20">
        <f>$J$4*'Punto de Medida'!D244</f>
        <v>1544.6711015999999</v>
      </c>
      <c r="D244" s="9">
        <f ca="1">IF($I$13="SI",B244,'Energía Transada'!B244*'Energía Transada'!$I$15)</f>
        <v>33.459721154764225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$J$3*'Punto de Medida'!C245</f>
        <v>54.860516672099997</v>
      </c>
      <c r="C245" s="20">
        <f>$J$4*'Punto de Medida'!D245</f>
        <v>1539.7463437439999</v>
      </c>
      <c r="D245" s="9">
        <f ca="1">IF($I$13="SI",B245,'Energía Transada'!B245*'Energía Transada'!$I$15)</f>
        <v>44.139382931354078</v>
      </c>
      <c r="E245" s="20">
        <f ca="1">IF($I$13="SI",'Energía Transada'!C245*'Energía Transada'!$I$16,0)</f>
        <v>0</v>
      </c>
    </row>
    <row r="246" spans="1:5" x14ac:dyDescent="0.2">
      <c r="A246" s="8">
        <v>237</v>
      </c>
      <c r="B246" s="9">
        <f>$J$3*'Punto de Medida'!C246</f>
        <v>140.73373174169998</v>
      </c>
      <c r="C246" s="20">
        <f>$J$4*'Punto de Medida'!D246</f>
        <v>746.24179689599987</v>
      </c>
      <c r="D246" s="9">
        <f ca="1">IF($I$13="SI",B246,'Energía Transada'!B246*'Energía Transada'!$I$15)</f>
        <v>113.23079791307353</v>
      </c>
      <c r="E246" s="20">
        <f ca="1">IF($I$13="SI",'Energía Transada'!C246*'Energía Transada'!$I$16,0)</f>
        <v>0</v>
      </c>
    </row>
    <row r="247" spans="1:5" x14ac:dyDescent="0.2">
      <c r="A247" s="8">
        <v>238</v>
      </c>
      <c r="B247" s="9">
        <f>$J$3*'Punto de Medida'!C247</f>
        <v>4.2065672018999996</v>
      </c>
      <c r="C247" s="20">
        <f>$J$4*'Punto de Medida'!D247</f>
        <v>299.91343353600001</v>
      </c>
      <c r="D247" s="9">
        <f ca="1">IF($I$13="SI",B247,'Energía Transada'!B247*'Energía Transada'!$I$15)</f>
        <v>3.38449748224056</v>
      </c>
      <c r="E247" s="20">
        <f ca="1">IF($I$13="SI",'Energía Transada'!C247*'Energía Transada'!$I$16,0)</f>
        <v>0</v>
      </c>
    </row>
    <row r="248" spans="1:5" x14ac:dyDescent="0.2">
      <c r="A248" s="8">
        <v>239</v>
      </c>
      <c r="B248" s="9">
        <f>$J$3*'Punto de Medida'!C248</f>
        <v>0</v>
      </c>
      <c r="C248" s="20">
        <f>$J$4*'Punto de Medida'!D248</f>
        <v>208.62266745600002</v>
      </c>
      <c r="D248" s="9">
        <f ca="1">IF($I$13="SI",B248,'Energía Transada'!B248*'Energía Transada'!$I$15)</f>
        <v>0</v>
      </c>
      <c r="E248" s="20">
        <f ca="1">IF($I$13="SI",'Energía Transada'!C248*'Energía Transada'!$I$16,0)</f>
        <v>0</v>
      </c>
    </row>
    <row r="249" spans="1:5" x14ac:dyDescent="0.2">
      <c r="A249" s="8">
        <v>240</v>
      </c>
      <c r="B249" s="9">
        <f>$J$3*'Punto de Medida'!C249</f>
        <v>0</v>
      </c>
      <c r="C249" s="20">
        <f>$J$4*'Punto de Medida'!D249</f>
        <v>61.468285055999999</v>
      </c>
      <c r="D249" s="9">
        <f ca="1">IF($I$13="SI",B249,'Energía Transada'!B249*'Energía Transada'!$I$15)</f>
        <v>0</v>
      </c>
      <c r="E249" s="20">
        <f ca="1">IF($I$13="SI",'Energía Transada'!C249*'Energía Transada'!$I$16,0)</f>
        <v>0</v>
      </c>
    </row>
    <row r="250" spans="1:5" x14ac:dyDescent="0.2">
      <c r="A250" s="8">
        <v>241</v>
      </c>
      <c r="B250" s="9">
        <f>$J$3*'Punto de Medida'!C250</f>
        <v>0</v>
      </c>
      <c r="C250" s="20">
        <f>$J$4*'Punto de Medida'!D250</f>
        <v>18.567224928000002</v>
      </c>
      <c r="D250" s="9">
        <f ca="1">IF($I$13="SI",B250,'Energía Transada'!B250*'Energía Transada'!$I$15)</f>
        <v>0</v>
      </c>
      <c r="E250" s="20">
        <f ca="1">IF($I$13="SI",'Energía Transada'!C250*'Energía Transada'!$I$16,0)</f>
        <v>0</v>
      </c>
    </row>
    <row r="251" spans="1:5" x14ac:dyDescent="0.2">
      <c r="A251" s="8">
        <v>242</v>
      </c>
      <c r="B251" s="9">
        <f>$J$3*'Punto de Medida'!C251</f>
        <v>62.653575320100003</v>
      </c>
      <c r="C251" s="20">
        <f>$J$4*'Punto de Medida'!D251</f>
        <v>0</v>
      </c>
      <c r="D251" s="9">
        <f ca="1">IF($I$13="SI",B251,'Energía Transada'!B251*'Energía Transada'!$I$15)</f>
        <v>50.409480639812379</v>
      </c>
      <c r="E251" s="20">
        <f ca="1">IF($I$13="SI",'Energía Transada'!C251*'Energía Transada'!$I$16,0)</f>
        <v>0</v>
      </c>
    </row>
    <row r="252" spans="1:5" x14ac:dyDescent="0.2">
      <c r="A252" s="8">
        <v>243</v>
      </c>
      <c r="B252" s="9">
        <f>$J$3*'Punto de Medida'!C252</f>
        <v>655.26933427289998</v>
      </c>
      <c r="C252" s="20">
        <f>$J$4*'Punto de Medida'!D252</f>
        <v>0</v>
      </c>
      <c r="D252" s="9">
        <f ca="1">IF($I$13="SI",B252,'Energía Transada'!B252*'Energía Transada'!$I$15)</f>
        <v>527.21311834371113</v>
      </c>
      <c r="E252" s="20">
        <f ca="1">IF($I$13="SI",'Energía Transada'!C252*'Energía Transada'!$I$16,0)</f>
        <v>0</v>
      </c>
    </row>
    <row r="253" spans="1:5" x14ac:dyDescent="0.2">
      <c r="A253" s="8">
        <v>244</v>
      </c>
      <c r="B253" s="9">
        <f>$J$3*'Punto de Medida'!C253</f>
        <v>373.54100875260002</v>
      </c>
      <c r="C253" s="20">
        <f>$J$4*'Punto de Medida'!D253</f>
        <v>0</v>
      </c>
      <c r="D253" s="9">
        <f ca="1">IF($I$13="SI",B253,'Energía Transada'!B253*'Energía Transada'!$I$15)</f>
        <v>300.54163952634462</v>
      </c>
      <c r="E253" s="20">
        <f ca="1">IF($I$13="SI",'Energía Transada'!C253*'Energía Transada'!$I$16,0)</f>
        <v>0</v>
      </c>
    </row>
    <row r="254" spans="1:5" x14ac:dyDescent="0.2">
      <c r="A254" s="8">
        <v>245</v>
      </c>
      <c r="B254" s="9">
        <f>$J$3*'Punto de Medida'!C254</f>
        <v>14.279085095399997</v>
      </c>
      <c r="C254" s="20">
        <f>$J$4*'Punto de Medida'!D254</f>
        <v>0</v>
      </c>
      <c r="D254" s="9">
        <f ca="1">IF($I$13="SI",B254,'Energía Transada'!B254*'Energía Transada'!$I$15)</f>
        <v>11.488590395572828</v>
      </c>
      <c r="E254" s="20">
        <f ca="1">IF($I$13="SI",'Energía Transada'!C254*'Energía Transada'!$I$16,0)</f>
        <v>0</v>
      </c>
    </row>
    <row r="255" spans="1:5" x14ac:dyDescent="0.2">
      <c r="A255" s="8">
        <v>246</v>
      </c>
      <c r="B255" s="9">
        <f>$J$3*'Punto de Medida'!C255</f>
        <v>83.561268883199986</v>
      </c>
      <c r="C255" s="20">
        <f>$J$4*'Punto de Medida'!D255</f>
        <v>0</v>
      </c>
      <c r="D255" s="9">
        <f ca="1">IF($I$13="SI",B255,'Energía Transada'!B255*'Energía Transada'!$I$15)</f>
        <v>67.231281606597747</v>
      </c>
      <c r="E255" s="20">
        <f ca="1">IF($I$13="SI",'Energía Transada'!C255*'Energía Transada'!$I$16,0)</f>
        <v>0</v>
      </c>
    </row>
    <row r="256" spans="1:5" x14ac:dyDescent="0.2">
      <c r="A256" s="8">
        <v>247</v>
      </c>
      <c r="B256" s="9">
        <f>$J$3*'Punto de Medida'!C256</f>
        <v>218.04832045379999</v>
      </c>
      <c r="C256" s="20">
        <f>$J$4*'Punto de Medida'!D256</f>
        <v>0</v>
      </c>
      <c r="D256" s="9">
        <f ca="1">IF($I$13="SI",B256,'Energía Transada'!B256*'Energía Transada'!$I$15)</f>
        <v>175.43615878746459</v>
      </c>
      <c r="E256" s="20">
        <f ca="1">IF($I$13="SI",'Energía Transada'!C256*'Energía Transada'!$I$16,0)</f>
        <v>0</v>
      </c>
    </row>
    <row r="257" spans="1:5" x14ac:dyDescent="0.2">
      <c r="A257" s="8">
        <v>248</v>
      </c>
      <c r="B257" s="9">
        <f>$J$3*'Punto de Medida'!C257</f>
        <v>537.34624064460002</v>
      </c>
      <c r="C257" s="20">
        <f>$J$4*'Punto de Medida'!D257</f>
        <v>0</v>
      </c>
      <c r="D257" s="9">
        <f ca="1">IF($I$13="SI",B257,'Energía Transada'!B257*'Energía Transada'!$I$15)</f>
        <v>432.33518240993328</v>
      </c>
      <c r="E257" s="20">
        <f ca="1">IF($I$13="SI",'Energía Transada'!C257*'Energía Transada'!$I$16,0)</f>
        <v>0</v>
      </c>
    </row>
    <row r="258" spans="1:5" x14ac:dyDescent="0.2">
      <c r="A258" s="8">
        <v>249</v>
      </c>
      <c r="B258" s="9">
        <f>$J$3*'Punto de Medida'!C258</f>
        <v>1207.8827054999999</v>
      </c>
      <c r="C258" s="20">
        <f>$J$4*'Punto de Medida'!D258</f>
        <v>0</v>
      </c>
      <c r="D258" s="9">
        <f ca="1">IF($I$13="SI",B258,'Energía Transada'!B258*'Energía Transada'!$I$15)</f>
        <v>971.83184753596367</v>
      </c>
      <c r="E258" s="20">
        <f ca="1">IF($I$13="SI",'Energía Transada'!C258*'Energía Transada'!$I$16,0)</f>
        <v>0</v>
      </c>
    </row>
    <row r="259" spans="1:5" x14ac:dyDescent="0.2">
      <c r="A259" s="8">
        <v>250</v>
      </c>
      <c r="B259" s="9">
        <f>$J$3*'Punto de Medida'!C259</f>
        <v>1209.9304803</v>
      </c>
      <c r="C259" s="20">
        <f>$J$4*'Punto de Medida'!D259</f>
        <v>0</v>
      </c>
      <c r="D259" s="9">
        <f ca="1">IF($I$13="SI",B259,'Energía Transada'!B259*'Energía Transada'!$I$15)</f>
        <v>973.47943530103385</v>
      </c>
      <c r="E259" s="20">
        <f ca="1">IF($I$13="SI",'Energía Transada'!C259*'Energía Transada'!$I$16,0)</f>
        <v>0</v>
      </c>
    </row>
    <row r="260" spans="1:5" x14ac:dyDescent="0.2">
      <c r="A260" s="8">
        <v>251</v>
      </c>
      <c r="B260" s="9">
        <f>$J$3*'Punto de Medida'!C260</f>
        <v>1773.3447738</v>
      </c>
      <c r="C260" s="20">
        <f>$J$4*'Punto de Medida'!D260</f>
        <v>0</v>
      </c>
      <c r="D260" s="9">
        <f ca="1">IF($I$13="SI",B260,'Energía Transada'!B260*'Energía Transada'!$I$15)</f>
        <v>1426.7883131308727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$J$3*'Punto de Medida'!C261</f>
        <v>1582.7142977999997</v>
      </c>
      <c r="C261" s="20">
        <f>$J$4*'Punto de Medida'!D261</f>
        <v>0</v>
      </c>
      <c r="D261" s="9">
        <f ca="1">IF($I$13="SI",B261,'Energía Transada'!B261*'Energía Transada'!$I$15)</f>
        <v>1273.4118579136816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$J$3*'Punto de Medida'!C262</f>
        <v>1163.9874679938</v>
      </c>
      <c r="C262" s="20">
        <f>$J$4*'Punto de Medida'!D262</f>
        <v>0</v>
      </c>
      <c r="D262" s="9">
        <f ca="1">IF($I$13="SI",B262,'Energía Transada'!B262*'Energía Transada'!$I$15)</f>
        <v>936.51485063764176</v>
      </c>
      <c r="E262" s="20">
        <f ca="1">IF($I$13="SI",'Energía Transada'!C262*'Energía Transada'!$I$16,0)</f>
        <v>0</v>
      </c>
    </row>
    <row r="263" spans="1:5" x14ac:dyDescent="0.2">
      <c r="A263" s="8">
        <v>254</v>
      </c>
      <c r="B263" s="9">
        <f>$J$3*'Punto de Medida'!C263</f>
        <v>666.61724839830003</v>
      </c>
      <c r="C263" s="20">
        <f>$J$4*'Punto de Medida'!D263</f>
        <v>0</v>
      </c>
      <c r="D263" s="9">
        <f ca="1">IF($I$13="SI",B263,'Energía Transada'!B263*'Energía Transada'!$I$15)</f>
        <v>536.34336277882937</v>
      </c>
      <c r="E263" s="20">
        <f ca="1">IF($I$13="SI",'Energía Transada'!C263*'Energía Transada'!$I$16,0)</f>
        <v>0</v>
      </c>
    </row>
    <row r="264" spans="1:5" x14ac:dyDescent="0.2">
      <c r="A264" s="8">
        <v>255</v>
      </c>
      <c r="B264" s="9">
        <f>$J$3*'Punto de Medida'!C264</f>
        <v>128.0839496694</v>
      </c>
      <c r="C264" s="20">
        <f>$J$4*'Punto de Medida'!D264</f>
        <v>0</v>
      </c>
      <c r="D264" s="9">
        <f ca="1">IF($I$13="SI",B264,'Energía Transada'!B264*'Energía Transada'!$I$15)</f>
        <v>103.05310348440649</v>
      </c>
      <c r="E264" s="20">
        <f ca="1">IF($I$13="SI",'Energía Transada'!C264*'Energía Transada'!$I$16,0)</f>
        <v>0</v>
      </c>
    </row>
    <row r="265" spans="1:5" x14ac:dyDescent="0.2">
      <c r="A265" s="8">
        <v>256</v>
      </c>
      <c r="B265" s="9">
        <f>$J$3*'Punto de Medida'!C265</f>
        <v>6.2368143351000001</v>
      </c>
      <c r="C265" s="20">
        <f>$J$4*'Punto de Medida'!D265</f>
        <v>0</v>
      </c>
      <c r="D265" s="9">
        <f ca="1">IF($I$13="SI",B265,'Energía Transada'!B265*'Energía Transada'!$I$15)</f>
        <v>5.0179829303127779</v>
      </c>
      <c r="E265" s="20">
        <f ca="1">IF($I$13="SI",'Energía Transada'!C265*'Energía Transada'!$I$16,0)</f>
        <v>0</v>
      </c>
    </row>
    <row r="266" spans="1:5" x14ac:dyDescent="0.2">
      <c r="A266" s="8">
        <v>257</v>
      </c>
      <c r="B266" s="9">
        <f>$J$3*'Punto de Medida'!C266</f>
        <v>66.481937685000005</v>
      </c>
      <c r="C266" s="20">
        <f>$J$4*'Punto de Medida'!D266</f>
        <v>0</v>
      </c>
      <c r="D266" s="9">
        <f ca="1">IF($I$13="SI",B266,'Energía Transada'!B266*'Energía Transada'!$I$15)</f>
        <v>53.489684084382617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$J$3*'Punto de Medida'!C267</f>
        <v>477.80628017429996</v>
      </c>
      <c r="C267" s="20">
        <f>$J$4*'Punto de Medida'!D267</f>
        <v>0</v>
      </c>
      <c r="D267" s="9">
        <f ca="1">IF($I$13="SI",B267,'Energía Transada'!B267*'Energía Transada'!$I$15)</f>
        <v>384.43083745773214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$J$3*'Punto de Medida'!C268</f>
        <v>910.26397475760007</v>
      </c>
      <c r="C268" s="20">
        <f>$J$4*'Punto de Medida'!D268</f>
        <v>0</v>
      </c>
      <c r="D268" s="9">
        <f ca="1">IF($I$13="SI",B268,'Energía Transada'!B268*'Energía Transada'!$I$15)</f>
        <v>732.37535093932877</v>
      </c>
      <c r="E268" s="20">
        <f ca="1">IF($I$13="SI",'Energía Transada'!C268*'Energía Transada'!$I$16,0)</f>
        <v>0</v>
      </c>
    </row>
    <row r="269" spans="1:5" x14ac:dyDescent="0.2">
      <c r="A269" s="8">
        <v>260</v>
      </c>
      <c r="B269" s="9">
        <f>$J$3*'Punto de Medida'!C269</f>
        <v>1310.9036667</v>
      </c>
      <c r="C269" s="20">
        <f>$J$4*'Punto de Medida'!D269</f>
        <v>0</v>
      </c>
      <c r="D269" s="9">
        <f ca="1">IF($I$13="SI",B269,'Energía Transada'!B269*'Energía Transada'!$I$15)</f>
        <v>1054.7199049624362</v>
      </c>
      <c r="E269" s="20">
        <f ca="1">IF($I$13="SI",'Energía Transada'!C269*'Energía Transada'!$I$16,0)</f>
        <v>0</v>
      </c>
    </row>
    <row r="270" spans="1:5" x14ac:dyDescent="0.2">
      <c r="A270" s="8">
        <v>261</v>
      </c>
      <c r="B270" s="9">
        <f>$J$3*'Punto de Medida'!C270</f>
        <v>1985.4439895999999</v>
      </c>
      <c r="C270" s="20">
        <f>$J$4*'Punto de Medida'!D270</f>
        <v>0</v>
      </c>
      <c r="D270" s="9">
        <f ca="1">IF($I$13="SI",B270,'Energía Transada'!B270*'Energía Transada'!$I$15)</f>
        <v>1597.4379729142854</v>
      </c>
      <c r="E270" s="20">
        <f ca="1">IF($I$13="SI",'Energía Transada'!C270*'Energía Transada'!$I$16,0)</f>
        <v>0</v>
      </c>
    </row>
    <row r="271" spans="1:5" x14ac:dyDescent="0.2">
      <c r="A271" s="8">
        <v>262</v>
      </c>
      <c r="B271" s="9">
        <f>$J$3*'Punto de Medida'!C271</f>
        <v>2058.14249535</v>
      </c>
      <c r="C271" s="20">
        <f>$J$4*'Punto de Medida'!D271</f>
        <v>0</v>
      </c>
      <c r="D271" s="9">
        <f ca="1">IF($I$13="SI",B271,'Energía Transada'!B271*'Energía Transada'!$I$15)</f>
        <v>1655.9293502925887</v>
      </c>
      <c r="E271" s="20">
        <f ca="1">IF($I$13="SI",'Energía Transada'!C271*'Energía Transada'!$I$16,0)</f>
        <v>0</v>
      </c>
    </row>
    <row r="272" spans="1:5" x14ac:dyDescent="0.2">
      <c r="A272" s="8">
        <v>263</v>
      </c>
      <c r="B272" s="9">
        <f>$J$3*'Punto de Medida'!C272</f>
        <v>2526.111455625</v>
      </c>
      <c r="C272" s="20">
        <f>$J$4*'Punto de Medida'!D272</f>
        <v>0</v>
      </c>
      <c r="D272" s="9">
        <f ca="1">IF($I$13="SI",B272,'Energía Transada'!B272*'Energía Transada'!$I$15)</f>
        <v>2032.4453291891316</v>
      </c>
      <c r="E272" s="20">
        <f ca="1">IF($I$13="SI",'Energía Transada'!C272*'Energía Transada'!$I$16,0)</f>
        <v>0</v>
      </c>
    </row>
    <row r="273" spans="1:5" x14ac:dyDescent="0.2">
      <c r="A273" s="8">
        <v>264</v>
      </c>
      <c r="B273" s="9">
        <f>$J$3*'Punto de Medida'!C273</f>
        <v>1672.5028854</v>
      </c>
      <c r="C273" s="20">
        <f>$J$4*'Punto de Medida'!D273</f>
        <v>0</v>
      </c>
      <c r="D273" s="9">
        <f ca="1">IF($I$13="SI",B273,'Energía Transada'!B273*'Energía Transada'!$I$15)</f>
        <v>1345.6534825164879</v>
      </c>
      <c r="E273" s="20">
        <f ca="1">IF($I$13="SI",'Energía Transada'!C273*'Energía Transada'!$I$16,0)</f>
        <v>0</v>
      </c>
    </row>
    <row r="274" spans="1:5" x14ac:dyDescent="0.2">
      <c r="A274" s="8">
        <v>265</v>
      </c>
      <c r="B274" s="9">
        <f>$J$3*'Punto de Medida'!C274</f>
        <v>1014.2595427388999</v>
      </c>
      <c r="C274" s="20">
        <f>$J$4*'Punto de Medida'!D274</f>
        <v>0</v>
      </c>
      <c r="D274" s="9">
        <f ca="1">IF($I$13="SI",B274,'Energía Transada'!B274*'Energía Transada'!$I$15)</f>
        <v>816.04755231005902</v>
      </c>
      <c r="E274" s="20">
        <f ca="1">IF($I$13="SI",'Energía Transada'!C274*'Energía Transada'!$I$16,0)</f>
        <v>0</v>
      </c>
    </row>
    <row r="275" spans="1:5" x14ac:dyDescent="0.2">
      <c r="A275" s="8">
        <v>266</v>
      </c>
      <c r="B275" s="9">
        <f>$J$3*'Punto de Medida'!C275</f>
        <v>976.28713860239986</v>
      </c>
      <c r="C275" s="20">
        <f>$J$4*'Punto de Medida'!D275</f>
        <v>82.828011359999991</v>
      </c>
      <c r="D275" s="9">
        <f ca="1">IF($I$13="SI",B275,'Energía Transada'!B275*'Energía Transada'!$I$15)</f>
        <v>785.49591720565434</v>
      </c>
      <c r="E275" s="20">
        <f ca="1">IF($I$13="SI",'Energía Transada'!C275*'Energía Transada'!$I$16,0)</f>
        <v>0</v>
      </c>
    </row>
    <row r="276" spans="1:5" x14ac:dyDescent="0.2">
      <c r="A276" s="8">
        <v>267</v>
      </c>
      <c r="B276" s="9">
        <f>$J$3*'Punto de Medida'!C276</f>
        <v>1143.6978677999998</v>
      </c>
      <c r="C276" s="20">
        <f>$J$4*'Punto de Medida'!D276</f>
        <v>29.164032191999997</v>
      </c>
      <c r="D276" s="9">
        <f ca="1">IF($I$13="SI",B276,'Energía Transada'!B276*'Energía Transada'!$I$15)</f>
        <v>920.19035194888488</v>
      </c>
      <c r="E276" s="20">
        <f ca="1">IF($I$13="SI",'Energía Transada'!C276*'Energía Transada'!$I$16,0)</f>
        <v>0</v>
      </c>
    </row>
    <row r="277" spans="1:5" x14ac:dyDescent="0.2">
      <c r="A277" s="8">
        <v>268</v>
      </c>
      <c r="B277" s="9">
        <f>$J$3*'Punto de Medida'!C277</f>
        <v>864.5755924547999</v>
      </c>
      <c r="C277" s="20">
        <f>$J$4*'Punto de Medida'!D277</f>
        <v>18.827996735999999</v>
      </c>
      <c r="D277" s="9">
        <f ca="1">IF($I$13="SI",B277,'Energía Transada'!B277*'Energía Transada'!$I$15)</f>
        <v>695.61563513076453</v>
      </c>
      <c r="E277" s="20">
        <f ca="1">IF($I$13="SI",'Energía Transada'!C277*'Energía Transada'!$I$16,0)</f>
        <v>0</v>
      </c>
    </row>
    <row r="278" spans="1:5" x14ac:dyDescent="0.2">
      <c r="A278" s="8">
        <v>269</v>
      </c>
      <c r="B278" s="9">
        <f>$J$3*'Punto de Medida'!C278</f>
        <v>800.44309411919994</v>
      </c>
      <c r="C278" s="20">
        <f>$J$4*'Punto de Medida'!D278</f>
        <v>0.30318604799999999</v>
      </c>
      <c r="D278" s="9">
        <f ca="1">IF($I$13="SI",B278,'Energía Transada'!B278*'Energía Transada'!$I$15)</f>
        <v>644.01625047132143</v>
      </c>
      <c r="E278" s="20">
        <f ca="1">IF($I$13="SI",'Energía Transada'!C278*'Energía Transada'!$I$16,0)</f>
        <v>0</v>
      </c>
    </row>
    <row r="279" spans="1:5" x14ac:dyDescent="0.2">
      <c r="A279" s="8">
        <v>270</v>
      </c>
      <c r="B279" s="9">
        <f>$J$3*'Punto de Medida'!C279</f>
        <v>984.21059768399994</v>
      </c>
      <c r="C279" s="20">
        <f>$J$4*'Punto de Medida'!D279</f>
        <v>0</v>
      </c>
      <c r="D279" s="9">
        <f ca="1">IF($I$13="SI",B279,'Energía Transada'!B279*'Energía Transada'!$I$15)</f>
        <v>791.8709318019263</v>
      </c>
      <c r="E279" s="20">
        <f ca="1">IF($I$13="SI",'Energía Transada'!C279*'Energía Transada'!$I$16,0)</f>
        <v>0</v>
      </c>
    </row>
    <row r="280" spans="1:5" x14ac:dyDescent="0.2">
      <c r="A280" s="8">
        <v>271</v>
      </c>
      <c r="B280" s="9">
        <f>$J$3*'Punto de Medida'!C280</f>
        <v>988.26885959999993</v>
      </c>
      <c r="C280" s="20">
        <f>$J$4*'Punto de Medida'!D280</f>
        <v>0</v>
      </c>
      <c r="D280" s="9">
        <f ca="1">IF($I$13="SI",B280,'Energía Transada'!B280*'Energía Transada'!$I$15)</f>
        <v>795.13610660545044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$J$3*'Punto de Medida'!C281</f>
        <v>1132.7658872999998</v>
      </c>
      <c r="C281" s="20">
        <f>$J$4*'Punto de Medida'!D281</f>
        <v>0</v>
      </c>
      <c r="D281" s="9">
        <f ca="1">IF($I$13="SI",B281,'Energía Transada'!B281*'Energía Transada'!$I$15)</f>
        <v>911.39475717948687</v>
      </c>
      <c r="E281" s="20">
        <f ca="1">IF($I$13="SI",'Energía Transada'!C281*'Energía Transada'!$I$16,0)</f>
        <v>0</v>
      </c>
    </row>
    <row r="282" spans="1:5" x14ac:dyDescent="0.2">
      <c r="A282" s="8">
        <v>273</v>
      </c>
      <c r="B282" s="9">
        <f>$J$3*'Punto de Medida'!C282</f>
        <v>1456.2355285590002</v>
      </c>
      <c r="C282" s="20">
        <f>$J$4*'Punto de Medida'!D282</f>
        <v>0</v>
      </c>
      <c r="D282" s="9">
        <f ca="1">IF($I$13="SI",B282,'Energía Transada'!B282*'Energía Transada'!$I$15)</f>
        <v>1171.6502419671442</v>
      </c>
      <c r="E282" s="20">
        <f ca="1">IF($I$13="SI",'Energía Transada'!C282*'Energía Transada'!$I$16,0)</f>
        <v>0</v>
      </c>
    </row>
    <row r="283" spans="1:5" x14ac:dyDescent="0.2">
      <c r="A283" s="8">
        <v>274</v>
      </c>
      <c r="B283" s="9">
        <f>$J$3*'Punto de Medida'!C283</f>
        <v>1737.5732736000002</v>
      </c>
      <c r="C283" s="20">
        <f>$J$4*'Punto de Medida'!D283</f>
        <v>0</v>
      </c>
      <c r="D283" s="9">
        <f ca="1">IF($I$13="SI",B283,'Energía Transada'!B283*'Energía Transada'!$I$15)</f>
        <v>1398.0074696183328</v>
      </c>
      <c r="E283" s="20">
        <f ca="1">IF($I$13="SI",'Energía Transada'!C283*'Energía Transada'!$I$16,0)</f>
        <v>0</v>
      </c>
    </row>
    <row r="284" spans="1:5" x14ac:dyDescent="0.2">
      <c r="A284" s="8">
        <v>275</v>
      </c>
      <c r="B284" s="9">
        <f>$J$3*'Punto de Medida'!C284</f>
        <v>1471.0672001999999</v>
      </c>
      <c r="C284" s="20">
        <f>$J$4*'Punto de Medida'!D284</f>
        <v>0</v>
      </c>
      <c r="D284" s="9">
        <f ca="1">IF($I$13="SI",B284,'Energía Transada'!B284*'Energía Transada'!$I$15)</f>
        <v>1183.5834295086886</v>
      </c>
      <c r="E284" s="20">
        <f ca="1">IF($I$13="SI",'Energía Transada'!C284*'Energía Transada'!$I$16,0)</f>
        <v>0</v>
      </c>
    </row>
    <row r="285" spans="1:5" x14ac:dyDescent="0.2">
      <c r="A285" s="8">
        <v>276</v>
      </c>
      <c r="B285" s="9">
        <f>$J$3*'Punto de Medida'!C285</f>
        <v>1381.9168773000001</v>
      </c>
      <c r="C285" s="20">
        <f>$J$4*'Punto de Medida'!D285</f>
        <v>0</v>
      </c>
      <c r="D285" s="9">
        <f ca="1">IF($I$13="SI",B285,'Energía Transada'!B285*'Energía Transada'!$I$15)</f>
        <v>1111.8553365259595</v>
      </c>
      <c r="E285" s="20">
        <f ca="1">IF($I$13="SI",'Energía Transada'!C285*'Energía Transada'!$I$16,0)</f>
        <v>0</v>
      </c>
    </row>
    <row r="286" spans="1:5" x14ac:dyDescent="0.2">
      <c r="A286" s="8">
        <v>277</v>
      </c>
      <c r="B286" s="9">
        <f>$J$3*'Punto de Medida'!C286</f>
        <v>1732.9279551</v>
      </c>
      <c r="C286" s="20">
        <f>$J$4*'Punto de Medida'!D286</f>
        <v>0</v>
      </c>
      <c r="D286" s="9">
        <f ca="1">IF($I$13="SI",B286,'Energía Transada'!B286*'Energía Transada'!$I$15)</f>
        <v>1394.2699639485422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$J$3*'Punto de Medida'!C287</f>
        <v>1614.6770420999999</v>
      </c>
      <c r="C287" s="20">
        <f>$J$4*'Punto de Medida'!D287</f>
        <v>0</v>
      </c>
      <c r="D287" s="9">
        <f ca="1">IF($I$13="SI",B287,'Energía Transada'!B287*'Energía Transada'!$I$15)</f>
        <v>1299.1282728469764</v>
      </c>
      <c r="E287" s="20">
        <f ca="1">IF($I$13="SI",'Energía Transada'!C287*'Energía Transada'!$I$16,0)</f>
        <v>0</v>
      </c>
    </row>
    <row r="288" spans="1:5" x14ac:dyDescent="0.2">
      <c r="A288" s="8">
        <v>279</v>
      </c>
      <c r="B288" s="9">
        <f>$J$3*'Punto de Medida'!C288</f>
        <v>1300.9261562999998</v>
      </c>
      <c r="C288" s="20">
        <f>$J$4*'Punto de Medida'!D288</f>
        <v>0.28512422400000004</v>
      </c>
      <c r="D288" s="9">
        <f ca="1">IF($I$13="SI",B288,'Energía Transada'!B288*'Energía Transada'!$I$15)</f>
        <v>1046.6922526732781</v>
      </c>
      <c r="E288" s="20">
        <f ca="1">IF($I$13="SI",'Energía Transada'!C288*'Energía Transada'!$I$16,0)</f>
        <v>0</v>
      </c>
    </row>
    <row r="289" spans="1:5" x14ac:dyDescent="0.2">
      <c r="A289" s="8">
        <v>280</v>
      </c>
      <c r="B289" s="9">
        <f>$J$3*'Punto de Medida'!C289</f>
        <v>1299.3841869</v>
      </c>
      <c r="C289" s="20">
        <f>$J$4*'Punto de Medida'!D289</f>
        <v>0</v>
      </c>
      <c r="D289" s="9">
        <f ca="1">IF($I$13="SI",B289,'Energía Transada'!B289*'Energía Transada'!$I$15)</f>
        <v>1045.4516231286855</v>
      </c>
      <c r="E289" s="20">
        <f ca="1">IF($I$13="SI",'Energía Transada'!C289*'Energía Transada'!$I$16,0)</f>
        <v>0</v>
      </c>
    </row>
    <row r="290" spans="1:5" x14ac:dyDescent="0.2">
      <c r="A290" s="8">
        <v>281</v>
      </c>
      <c r="B290" s="9">
        <f>$J$3*'Punto de Medida'!C290</f>
        <v>1677.0910276499999</v>
      </c>
      <c r="C290" s="20">
        <f>$J$4*'Punto de Medida'!D290</f>
        <v>0</v>
      </c>
      <c r="D290" s="9">
        <f ca="1">IF($I$13="SI",B290,'Energía Transada'!B290*'Energía Transada'!$I$15)</f>
        <v>1349.3449856229336</v>
      </c>
      <c r="E290" s="20">
        <f ca="1">IF($I$13="SI",'Energía Transada'!C290*'Energía Transada'!$I$16,0)</f>
        <v>0</v>
      </c>
    </row>
    <row r="291" spans="1:5" x14ac:dyDescent="0.2">
      <c r="A291" s="8">
        <v>282</v>
      </c>
      <c r="B291" s="9">
        <f>$J$3*'Punto de Medida'!C291</f>
        <v>1826.2871373</v>
      </c>
      <c r="C291" s="20">
        <f>$J$4*'Punto de Medida'!D291</f>
        <v>0</v>
      </c>
      <c r="D291" s="9">
        <f ca="1">IF($I$13="SI",B291,'Energía Transada'!B291*'Energía Transada'!$I$15)</f>
        <v>1469.3843985776195</v>
      </c>
      <c r="E291" s="20">
        <f ca="1">IF($I$13="SI",'Energía Transada'!C291*'Energía Transada'!$I$16,0)</f>
        <v>0</v>
      </c>
    </row>
    <row r="292" spans="1:5" x14ac:dyDescent="0.2">
      <c r="A292" s="8">
        <v>283</v>
      </c>
      <c r="B292" s="9">
        <f>$J$3*'Punto de Medida'!C292</f>
        <v>2429.6798291249997</v>
      </c>
      <c r="C292" s="20">
        <f>$J$4*'Punto de Medida'!D292</f>
        <v>3.3880281599999997</v>
      </c>
      <c r="D292" s="9">
        <f ca="1">IF($I$13="SI",B292,'Energía Transada'!B292*'Energía Transada'!$I$15)</f>
        <v>1954.8588836545878</v>
      </c>
      <c r="E292" s="20">
        <f ca="1">IF($I$13="SI",'Energía Transada'!C292*'Energía Transada'!$I$16,0)</f>
        <v>0</v>
      </c>
    </row>
    <row r="293" spans="1:5" x14ac:dyDescent="0.2">
      <c r="A293" s="8">
        <v>284</v>
      </c>
      <c r="B293" s="9">
        <f>$J$3*'Punto de Medida'!C293</f>
        <v>2461.9804820999998</v>
      </c>
      <c r="C293" s="20">
        <f>$J$4*'Punto de Medida'!D293</f>
        <v>0</v>
      </c>
      <c r="D293" s="9">
        <f ca="1">IF($I$13="SI",B293,'Energía Transada'!B293*'Energía Transada'!$I$15)</f>
        <v>1980.8471713536969</v>
      </c>
      <c r="E293" s="20">
        <f ca="1">IF($I$13="SI",'Energía Transada'!C293*'Energía Transada'!$I$16,0)</f>
        <v>0</v>
      </c>
    </row>
    <row r="294" spans="1:5" x14ac:dyDescent="0.2">
      <c r="A294" s="8">
        <v>285</v>
      </c>
      <c r="B294" s="9">
        <f>$J$3*'Punto de Medida'!C294</f>
        <v>2148.3972737999998</v>
      </c>
      <c r="C294" s="20">
        <f>$J$4*'Punto de Medida'!D294</f>
        <v>0</v>
      </c>
      <c r="D294" s="9">
        <f ca="1">IF($I$13="SI",B294,'Energía Transada'!B294*'Energía Transada'!$I$15)</f>
        <v>1728.5460602517762</v>
      </c>
      <c r="E294" s="20">
        <f ca="1">IF($I$13="SI",'Energía Transada'!C294*'Energía Transada'!$I$16,0)</f>
        <v>0</v>
      </c>
    </row>
    <row r="295" spans="1:5" x14ac:dyDescent="0.2">
      <c r="A295" s="8">
        <v>286</v>
      </c>
      <c r="B295" s="9">
        <f>$J$3*'Punto de Medida'!C295</f>
        <v>1947.6654549</v>
      </c>
      <c r="C295" s="20">
        <f>$J$4*'Punto de Medida'!D295</f>
        <v>0</v>
      </c>
      <c r="D295" s="9">
        <f ca="1">IF($I$13="SI",B295,'Energía Transada'!B295*'Energía Transada'!$I$15)</f>
        <v>1567.0423202507227</v>
      </c>
      <c r="E295" s="20">
        <f ca="1">IF($I$13="SI",'Energía Transada'!C295*'Energía Transada'!$I$16,0)</f>
        <v>0</v>
      </c>
    </row>
    <row r="296" spans="1:5" x14ac:dyDescent="0.2">
      <c r="A296" s="8">
        <v>287</v>
      </c>
      <c r="B296" s="9">
        <f>$J$3*'Punto de Medida'!C296</f>
        <v>1939.4983815749999</v>
      </c>
      <c r="C296" s="20">
        <f>$J$4*'Punto de Medida'!D296</f>
        <v>0</v>
      </c>
      <c r="D296" s="9">
        <f ca="1">IF($I$13="SI",B296,'Energía Transada'!B296*'Energía Transada'!$I$15)</f>
        <v>1560.4712998012569</v>
      </c>
      <c r="E296" s="20">
        <f ca="1">IF($I$13="SI",'Energía Transada'!C296*'Energía Transada'!$I$16,0)</f>
        <v>0</v>
      </c>
    </row>
    <row r="297" spans="1:5" x14ac:dyDescent="0.2">
      <c r="A297" s="8">
        <v>288</v>
      </c>
      <c r="B297" s="9">
        <f>$J$3*'Punto de Medida'!C297</f>
        <v>1988.0450645999999</v>
      </c>
      <c r="C297" s="20">
        <f>$J$4*'Punto de Medida'!D297</f>
        <v>0</v>
      </c>
      <c r="D297" s="9">
        <f ca="1">IF($I$13="SI",B297,'Energía Transada'!B297*'Energía Transada'!$I$15)</f>
        <v>1599.5307320135914</v>
      </c>
      <c r="E297" s="20">
        <f ca="1">IF($I$13="SI",'Energía Transada'!C297*'Energía Transada'!$I$16,0)</f>
        <v>0</v>
      </c>
    </row>
    <row r="298" spans="1:5" x14ac:dyDescent="0.2">
      <c r="A298" s="8">
        <v>289</v>
      </c>
      <c r="B298" s="9">
        <f>$J$3*'Punto de Medida'!C298</f>
        <v>1778.1608626499997</v>
      </c>
      <c r="C298" s="20">
        <f>$J$4*'Punto de Medida'!D298</f>
        <v>0</v>
      </c>
      <c r="D298" s="9">
        <f ca="1">IF($I$13="SI",B298,'Energía Transada'!B298*'Energía Transada'!$I$15)</f>
        <v>1430.6632163012555</v>
      </c>
      <c r="E298" s="20">
        <f ca="1">IF($I$13="SI",'Energía Transada'!C298*'Energía Transada'!$I$16,0)</f>
        <v>0</v>
      </c>
    </row>
    <row r="299" spans="1:5" x14ac:dyDescent="0.2">
      <c r="A299" s="8">
        <v>290</v>
      </c>
      <c r="B299" s="9">
        <f>$J$3*'Punto de Medida'!C299</f>
        <v>1791.2712405</v>
      </c>
      <c r="C299" s="20">
        <f>$J$4*'Punto de Medida'!D299</f>
        <v>0</v>
      </c>
      <c r="D299" s="9">
        <f ca="1">IF($I$13="SI",B299,'Energía Transada'!B299*'Energía Transada'!$I$15)</f>
        <v>1441.2114944327702</v>
      </c>
      <c r="E299" s="20">
        <f ca="1">IF($I$13="SI",'Energía Transada'!C299*'Energía Transada'!$I$16,0)</f>
        <v>0</v>
      </c>
    </row>
    <row r="300" spans="1:5" x14ac:dyDescent="0.2">
      <c r="A300" s="8">
        <v>291</v>
      </c>
      <c r="B300" s="9">
        <f>$J$3*'Punto de Medida'!C300</f>
        <v>2053.8414726749997</v>
      </c>
      <c r="C300" s="20">
        <f>$J$4*'Punto de Medida'!D300</f>
        <v>6.335163648</v>
      </c>
      <c r="D300" s="9">
        <f ca="1">IF($I$13="SI",B300,'Energía Transada'!B300*'Energía Transada'!$I$15)</f>
        <v>1652.468856327813</v>
      </c>
      <c r="E300" s="20">
        <f ca="1">IF($I$13="SI",'Energía Transada'!C300*'Energía Transada'!$I$16,0)</f>
        <v>0</v>
      </c>
    </row>
    <row r="301" spans="1:5" x14ac:dyDescent="0.2">
      <c r="A301" s="8">
        <v>292</v>
      </c>
      <c r="B301" s="9">
        <f>$J$3*'Punto de Medida'!C301</f>
        <v>1839.6592638750001</v>
      </c>
      <c r="C301" s="20">
        <f>$J$4*'Punto de Medida'!D301</f>
        <v>45.805030079999995</v>
      </c>
      <c r="D301" s="9">
        <f ca="1">IF($I$13="SI",B301,'Energía Transada'!B301*'Energía Transada'!$I$15)</f>
        <v>1480.1432731071523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$J$3*'Punto de Medida'!C302</f>
        <v>1940.3057516999997</v>
      </c>
      <c r="C302" s="20">
        <f>$J$4*'Punto de Medida'!D302</f>
        <v>22.864106495999998</v>
      </c>
      <c r="D302" s="9">
        <f ca="1">IF($I$13="SI",B302,'Energía Transada'!B302*'Energía Transada'!$I$15)</f>
        <v>1561.1208893654184</v>
      </c>
      <c r="E302" s="20">
        <f ca="1">IF($I$13="SI",'Energía Transada'!C302*'Energía Transada'!$I$16,0)</f>
        <v>0</v>
      </c>
    </row>
    <row r="303" spans="1:5" x14ac:dyDescent="0.2">
      <c r="A303" s="8">
        <v>294</v>
      </c>
      <c r="B303" s="9">
        <f>$J$3*'Punto de Medida'!C303</f>
        <v>2127.4537259999997</v>
      </c>
      <c r="C303" s="20">
        <f>$J$4*'Punto de Medida'!D303</f>
        <v>0</v>
      </c>
      <c r="D303" s="9">
        <f ca="1">IF($I$13="SI",B303,'Energía Transada'!B303*'Energía Transada'!$I$15)</f>
        <v>1711.6954118736239</v>
      </c>
      <c r="E303" s="20">
        <f ca="1">IF($I$13="SI",'Energía Transada'!C303*'Energía Transada'!$I$16,0)</f>
        <v>0</v>
      </c>
    </row>
    <row r="304" spans="1:5" x14ac:dyDescent="0.2">
      <c r="A304" s="8">
        <v>295</v>
      </c>
      <c r="B304" s="9">
        <f>$J$3*'Punto de Medida'!C304</f>
        <v>2078.5584692999996</v>
      </c>
      <c r="C304" s="20">
        <f>$J$4*'Punto de Medida'!D304</f>
        <v>0</v>
      </c>
      <c r="D304" s="9">
        <f ca="1">IF($I$13="SI",B304,'Energía Transada'!B304*'Energía Transada'!$I$15)</f>
        <v>1672.3555261064573</v>
      </c>
      <c r="E304" s="20">
        <f ca="1">IF($I$13="SI",'Energía Transada'!C304*'Energía Transada'!$I$16,0)</f>
        <v>0</v>
      </c>
    </row>
    <row r="305" spans="1:5" x14ac:dyDescent="0.2">
      <c r="A305" s="8">
        <v>296</v>
      </c>
      <c r="B305" s="9">
        <f>$J$3*'Punto de Medida'!C305</f>
        <v>2288.2323219</v>
      </c>
      <c r="C305" s="20">
        <f>$J$4*'Punto de Medida'!D305</f>
        <v>0</v>
      </c>
      <c r="D305" s="9">
        <f ca="1">IF($I$13="SI",B305,'Energía Transada'!B305*'Energía Transada'!$I$15)</f>
        <v>1841.0538000567351</v>
      </c>
      <c r="E305" s="20">
        <f ca="1">IF($I$13="SI",'Energía Transada'!C305*'Energía Transada'!$I$16,0)</f>
        <v>0</v>
      </c>
    </row>
    <row r="306" spans="1:5" x14ac:dyDescent="0.2">
      <c r="A306" s="8">
        <v>297</v>
      </c>
      <c r="B306" s="9">
        <f>$J$3*'Punto de Medida'!C306</f>
        <v>2562.2883443250003</v>
      </c>
      <c r="C306" s="20">
        <f>$J$4*'Punto de Medida'!D306</f>
        <v>0</v>
      </c>
      <c r="D306" s="9">
        <f ca="1">IF($I$13="SI",B306,'Energía Transada'!B306*'Energía Transada'!$I$15)</f>
        <v>2061.5523380264431</v>
      </c>
      <c r="E306" s="20">
        <f ca="1">IF($I$13="SI",'Energía Transada'!C306*'Energía Transada'!$I$16,0)</f>
        <v>0</v>
      </c>
    </row>
    <row r="307" spans="1:5" x14ac:dyDescent="0.2">
      <c r="A307" s="8">
        <v>298</v>
      </c>
      <c r="B307" s="9">
        <f>$J$3*'Punto de Medida'!C307</f>
        <v>2317.5434391000003</v>
      </c>
      <c r="C307" s="20">
        <f>$J$4*'Punto de Medida'!D307</f>
        <v>2.6894400000000002E-2</v>
      </c>
      <c r="D307" s="9">
        <f ca="1">IF($I$13="SI",B307,'Energía Transada'!B307*'Energía Transada'!$I$15)</f>
        <v>1864.6367829507801</v>
      </c>
      <c r="E307" s="20">
        <f ca="1">IF($I$13="SI",'Energía Transada'!C307*'Energía Transada'!$I$16,0)</f>
        <v>0</v>
      </c>
    </row>
    <row r="308" spans="1:5" x14ac:dyDescent="0.2">
      <c r="A308" s="8">
        <v>299</v>
      </c>
      <c r="B308" s="9">
        <f>$J$3*'Punto de Medida'!C308</f>
        <v>1880.1026324999998</v>
      </c>
      <c r="C308" s="20">
        <f>$J$4*'Punto de Medida'!D308</f>
        <v>0.92985456000000011</v>
      </c>
      <c r="D308" s="9">
        <f ca="1">IF($I$13="SI",B308,'Energía Transada'!B308*'Energía Transada'!$I$15)</f>
        <v>1512.6829836870315</v>
      </c>
      <c r="E308" s="20">
        <f ca="1">IF($I$13="SI",'Energía Transada'!C308*'Energía Transada'!$I$16,0)</f>
        <v>0</v>
      </c>
    </row>
    <row r="309" spans="1:5" x14ac:dyDescent="0.2">
      <c r="A309" s="8">
        <v>300</v>
      </c>
      <c r="B309" s="9">
        <f>$J$3*'Punto de Medida'!C309</f>
        <v>1574.7239553750001</v>
      </c>
      <c r="C309" s="20">
        <f>$J$4*'Punto de Medida'!D309</f>
        <v>6.5249280000000002E-3</v>
      </c>
      <c r="D309" s="9">
        <f ca="1">IF($I$13="SI",B309,'Energía Transada'!B309*'Energía Transada'!$I$15)</f>
        <v>1266.9830306724486</v>
      </c>
      <c r="E309" s="20">
        <f ca="1">IF($I$13="SI",'Energía Transada'!C309*'Energía Transada'!$I$16,0)</f>
        <v>0</v>
      </c>
    </row>
    <row r="310" spans="1:5" x14ac:dyDescent="0.2">
      <c r="A310" s="8">
        <v>301</v>
      </c>
      <c r="B310" s="9">
        <f>$J$3*'Punto de Medida'!C310</f>
        <v>1779.8658998999999</v>
      </c>
      <c r="C310" s="20">
        <f>$J$4*'Punto de Medida'!D310</f>
        <v>0</v>
      </c>
      <c r="D310" s="9">
        <f ca="1">IF($I$13="SI",B310,'Energía Transada'!B310*'Energía Transada'!$I$15)</f>
        <v>1432.0350461099285</v>
      </c>
      <c r="E310" s="20">
        <f ca="1">IF($I$13="SI",'Energía Transada'!C310*'Energía Transada'!$I$16,0)</f>
        <v>0</v>
      </c>
    </row>
    <row r="311" spans="1:5" x14ac:dyDescent="0.2">
      <c r="A311" s="8">
        <v>302</v>
      </c>
      <c r="B311" s="9">
        <f>$J$3*'Punto de Medida'!C311</f>
        <v>1461.6882349589998</v>
      </c>
      <c r="C311" s="20">
        <f>$J$4*'Punto de Medida'!D311</f>
        <v>0</v>
      </c>
      <c r="D311" s="9">
        <f ca="1">IF($I$13="SI",B311,'Energía Transada'!B311*'Energía Transada'!$I$15)</f>
        <v>1176.037351502411</v>
      </c>
      <c r="E311" s="20">
        <f ca="1">IF($I$13="SI",'Energía Transada'!C311*'Energía Transada'!$I$16,0)</f>
        <v>0</v>
      </c>
    </row>
    <row r="312" spans="1:5" x14ac:dyDescent="0.2">
      <c r="A312" s="8">
        <v>303</v>
      </c>
      <c r="B312" s="9">
        <f>$J$3*'Punto de Medida'!C312</f>
        <v>1671.8133101999997</v>
      </c>
      <c r="C312" s="20">
        <f>$J$4*'Punto de Medida'!D312</f>
        <v>0</v>
      </c>
      <c r="D312" s="9">
        <f ca="1">IF($I$13="SI",B312,'Energía Transada'!B312*'Energía Transada'!$I$15)</f>
        <v>1345.098667767026</v>
      </c>
      <c r="E312" s="20">
        <f ca="1">IF($I$13="SI",'Energía Transada'!C312*'Energía Transada'!$I$16,0)</f>
        <v>0</v>
      </c>
    </row>
    <row r="313" spans="1:5" x14ac:dyDescent="0.2">
      <c r="A313" s="8">
        <v>304</v>
      </c>
      <c r="B313" s="9">
        <f>$J$3*'Punto de Medida'!C313</f>
        <v>1372.2029879250001</v>
      </c>
      <c r="C313" s="20">
        <f>$J$4*'Punto de Medida'!D313</f>
        <v>0</v>
      </c>
      <c r="D313" s="9">
        <f ca="1">IF($I$13="SI",B313,'Energía Transada'!B313*'Energía Transada'!$I$15)</f>
        <v>1104.0397870400029</v>
      </c>
      <c r="E313" s="20">
        <f ca="1">IF($I$13="SI",'Energía Transada'!C313*'Energía Transada'!$I$16,0)</f>
        <v>0</v>
      </c>
    </row>
    <row r="314" spans="1:5" x14ac:dyDescent="0.2">
      <c r="A314" s="8">
        <v>305</v>
      </c>
      <c r="B314" s="9">
        <f>$J$3*'Punto de Medida'!C314</f>
        <v>990.53498759549996</v>
      </c>
      <c r="C314" s="20">
        <f>$J$4*'Punto de Medida'!D314</f>
        <v>0</v>
      </c>
      <c r="D314" s="9">
        <f ca="1">IF($I$13="SI",B314,'Energía Transada'!B314*'Energía Transada'!$I$15)</f>
        <v>796.95937582405236</v>
      </c>
      <c r="E314" s="20">
        <f ca="1">IF($I$13="SI",'Energía Transada'!C314*'Energía Transada'!$I$16,0)</f>
        <v>0</v>
      </c>
    </row>
    <row r="315" spans="1:5" x14ac:dyDescent="0.2">
      <c r="A315" s="8">
        <v>306</v>
      </c>
      <c r="B315" s="9">
        <f>$J$3*'Punto de Medida'!C315</f>
        <v>1235.5814781882</v>
      </c>
      <c r="C315" s="20">
        <f>$J$4*'Punto de Medida'!D315</f>
        <v>0</v>
      </c>
      <c r="D315" s="9">
        <f ca="1">IF($I$13="SI",B315,'Energía Transada'!B315*'Energía Transada'!$I$15)</f>
        <v>994.11757885199347</v>
      </c>
      <c r="E315" s="20">
        <f ca="1">IF($I$13="SI",'Energía Transada'!C315*'Energía Transada'!$I$16,0)</f>
        <v>0</v>
      </c>
    </row>
    <row r="316" spans="1:5" x14ac:dyDescent="0.2">
      <c r="A316" s="8">
        <v>307</v>
      </c>
      <c r="B316" s="9">
        <f>$J$3*'Punto de Medida'!C316</f>
        <v>1172.8024157999998</v>
      </c>
      <c r="C316" s="20">
        <f>$J$4*'Punto de Medida'!D316</f>
        <v>0</v>
      </c>
      <c r="D316" s="9">
        <f ca="1">IF($I$13="SI",B316,'Energía Transada'!B316*'Energía Transada'!$I$15)</f>
        <v>943.60713449386776</v>
      </c>
      <c r="E316" s="20">
        <f ca="1">IF($I$13="SI",'Energía Transada'!C316*'Energía Transada'!$I$16,0)</f>
        <v>0</v>
      </c>
    </row>
    <row r="317" spans="1:5" x14ac:dyDescent="0.2">
      <c r="A317" s="8">
        <v>308</v>
      </c>
      <c r="B317" s="9">
        <f>$J$3*'Punto de Medida'!C317</f>
        <v>1409.4944343000002</v>
      </c>
      <c r="C317" s="20">
        <f>$J$4*'Punto de Medida'!D317</f>
        <v>129.28426099200001</v>
      </c>
      <c r="D317" s="9">
        <f ca="1">IF($I$13="SI",B317,'Energía Transada'!B317*'Energía Transada'!$I$15)</f>
        <v>1134.0435407678144</v>
      </c>
      <c r="E317" s="20">
        <f ca="1">IF($I$13="SI",'Energía Transada'!C317*'Energía Transada'!$I$16,0)</f>
        <v>0</v>
      </c>
    </row>
    <row r="318" spans="1:5" x14ac:dyDescent="0.2">
      <c r="A318" s="8">
        <v>309</v>
      </c>
      <c r="B318" s="9">
        <f>$J$3*'Punto de Medida'!C318</f>
        <v>1360.3527687000001</v>
      </c>
      <c r="C318" s="20">
        <f>$J$4*'Punto de Medida'!D318</f>
        <v>259.78985731199998</v>
      </c>
      <c r="D318" s="9">
        <f ca="1">IF($I$13="SI",B318,'Energía Transada'!B318*'Energía Transada'!$I$15)</f>
        <v>1094.5054006374999</v>
      </c>
      <c r="E318" s="20">
        <f ca="1">IF($I$13="SI",'Energía Transada'!C318*'Energía Transada'!$I$16,0)</f>
        <v>0</v>
      </c>
    </row>
    <row r="319" spans="1:5" x14ac:dyDescent="0.2">
      <c r="A319" s="8">
        <v>310</v>
      </c>
      <c r="B319" s="9">
        <f>$J$3*'Punto de Medida'!C319</f>
        <v>1420.3519967999998</v>
      </c>
      <c r="C319" s="20">
        <f>$J$4*'Punto de Medida'!D319</f>
        <v>405.24640425599995</v>
      </c>
      <c r="D319" s="9">
        <f ca="1">IF($I$13="SI",B319,'Energía Transada'!B319*'Energía Transada'!$I$15)</f>
        <v>1142.7792606982889</v>
      </c>
      <c r="E319" s="20">
        <f ca="1">IF($I$13="SI",'Energía Transada'!C319*'Energía Transada'!$I$16,0)</f>
        <v>0</v>
      </c>
    </row>
    <row r="320" spans="1:5" x14ac:dyDescent="0.2">
      <c r="A320" s="8">
        <v>311</v>
      </c>
      <c r="B320" s="9">
        <f>$J$3*'Punto de Medida'!C320</f>
        <v>1341.9563132249998</v>
      </c>
      <c r="C320" s="20">
        <f>$J$4*'Punto de Medida'!D320</f>
        <v>534.47988268799998</v>
      </c>
      <c r="D320" s="9">
        <f ca="1">IF($I$13="SI",B320,'Energía Transada'!B320*'Energía Transada'!$I$15)</f>
        <v>1079.704078264909</v>
      </c>
      <c r="E320" s="20">
        <f ca="1">IF($I$13="SI",'Energía Transada'!C320*'Energía Transada'!$I$16,0)</f>
        <v>0</v>
      </c>
    </row>
    <row r="321" spans="1:5" x14ac:dyDescent="0.2">
      <c r="A321" s="8">
        <v>312</v>
      </c>
      <c r="B321" s="9">
        <f>$J$3*'Punto de Medida'!C321</f>
        <v>1367.5496664089999</v>
      </c>
      <c r="C321" s="20">
        <f>$J$4*'Punto de Medida'!D321</f>
        <v>436.13184960000001</v>
      </c>
      <c r="D321" s="9">
        <f ca="1">IF($I$13="SI",B321,'Energía Transada'!B321*'Energía Transada'!$I$15)</f>
        <v>1100.2958423461337</v>
      </c>
      <c r="E321" s="20">
        <f ca="1">IF($I$13="SI",'Energía Transada'!C321*'Energía Transada'!$I$16,0)</f>
        <v>0</v>
      </c>
    </row>
    <row r="322" spans="1:5" x14ac:dyDescent="0.2">
      <c r="A322" s="8">
        <v>313</v>
      </c>
      <c r="B322" s="9">
        <f>$J$3*'Punto de Medida'!C322</f>
        <v>1011.4671305999998</v>
      </c>
      <c r="C322" s="20">
        <f>$J$4*'Punto de Medida'!D322</f>
        <v>380.50611331199997</v>
      </c>
      <c r="D322" s="9">
        <f ca="1">IF($I$13="SI",B322,'Energía Transada'!B322*'Energía Transada'!$I$15)</f>
        <v>813.80084819245531</v>
      </c>
      <c r="E322" s="20">
        <f ca="1">IF($I$13="SI",'Energía Transada'!C322*'Energía Transada'!$I$16,0)</f>
        <v>0</v>
      </c>
    </row>
    <row r="323" spans="1:5" x14ac:dyDescent="0.2">
      <c r="A323" s="8">
        <v>314</v>
      </c>
      <c r="B323" s="9">
        <f>$J$3*'Punto de Medida'!C323</f>
        <v>1213.1746472159998</v>
      </c>
      <c r="C323" s="20">
        <f>$J$4*'Punto de Medida'!D323</f>
        <v>272.36740435199999</v>
      </c>
      <c r="D323" s="9">
        <f ca="1">IF($I$13="SI",B323,'Energía Transada'!B323*'Energía Transada'!$I$15)</f>
        <v>976.08960987621003</v>
      </c>
      <c r="E323" s="20">
        <f ca="1">IF($I$13="SI",'Energía Transada'!C323*'Energía Transada'!$I$16,0)</f>
        <v>0</v>
      </c>
    </row>
    <row r="324" spans="1:5" x14ac:dyDescent="0.2">
      <c r="A324" s="8">
        <v>315</v>
      </c>
      <c r="B324" s="9">
        <f>$J$3*'Punto de Medida'!C324</f>
        <v>1188.3131414999998</v>
      </c>
      <c r="C324" s="20">
        <f>$J$4*'Punto de Medida'!D324</f>
        <v>158.28829689600002</v>
      </c>
      <c r="D324" s="9">
        <f ca="1">IF($I$13="SI",B324,'Energía Transada'!B324*'Energía Transada'!$I$15)</f>
        <v>956.08667174116601</v>
      </c>
      <c r="E324" s="20">
        <f ca="1">IF($I$13="SI",'Energía Transada'!C324*'Energía Transada'!$I$16,0)</f>
        <v>0</v>
      </c>
    </row>
    <row r="325" spans="1:5" x14ac:dyDescent="0.2">
      <c r="A325" s="8">
        <v>316</v>
      </c>
      <c r="B325" s="9">
        <f>$J$3*'Punto de Medida'!C325</f>
        <v>1126.1364759000001</v>
      </c>
      <c r="C325" s="20">
        <f>$J$4*'Punto de Medida'!D325</f>
        <v>14.861337408000001</v>
      </c>
      <c r="D325" s="9">
        <f ca="1">IF($I$13="SI",B325,'Energía Transada'!B325*'Energía Transada'!$I$15)</f>
        <v>906.06090058927202</v>
      </c>
      <c r="E325" s="20">
        <f ca="1">IF($I$13="SI",'Energía Transada'!C325*'Energía Transada'!$I$16,0)</f>
        <v>0</v>
      </c>
    </row>
    <row r="326" spans="1:5" x14ac:dyDescent="0.2">
      <c r="A326" s="8">
        <v>317</v>
      </c>
      <c r="B326" s="9">
        <f>$J$3*'Punto de Medida'!C326</f>
        <v>972.2902589516998</v>
      </c>
      <c r="C326" s="20">
        <f>$J$4*'Punto de Medida'!D326</f>
        <v>34.518035808</v>
      </c>
      <c r="D326" s="9">
        <f ca="1">IF($I$13="SI",B326,'Energía Transada'!B326*'Energía Transada'!$I$15)</f>
        <v>782.28012901891077</v>
      </c>
      <c r="E326" s="20">
        <f ca="1">IF($I$13="SI",'Energía Transada'!C326*'Energía Transada'!$I$16,0)</f>
        <v>0</v>
      </c>
    </row>
    <row r="327" spans="1:5" x14ac:dyDescent="0.2">
      <c r="A327" s="8">
        <v>318</v>
      </c>
      <c r="B327" s="9">
        <f>$J$3*'Punto de Medida'!C327</f>
        <v>639.55378094369996</v>
      </c>
      <c r="C327" s="20">
        <f>$J$4*'Punto de Medida'!D327</f>
        <v>55.644763200000007</v>
      </c>
      <c r="D327" s="9">
        <f ca="1">IF($I$13="SI",B327,'Energía Transada'!B327*'Energía Transada'!$I$15)</f>
        <v>514.56878197112906</v>
      </c>
      <c r="E327" s="20">
        <f ca="1">IF($I$13="SI",'Energía Transada'!C327*'Energía Transada'!$I$16,0)</f>
        <v>0</v>
      </c>
    </row>
    <row r="328" spans="1:5" x14ac:dyDescent="0.2">
      <c r="A328" s="8">
        <v>319</v>
      </c>
      <c r="B328" s="9">
        <f>$J$3*'Punto de Medida'!C328</f>
        <v>559.09806710909993</v>
      </c>
      <c r="C328" s="20">
        <f>$J$4*'Punto de Medida'!D328</f>
        <v>80.547426336000001</v>
      </c>
      <c r="D328" s="9">
        <f ca="1">IF($I$13="SI",B328,'Energía Transada'!B328*'Energía Transada'!$I$15)</f>
        <v>449.83615134012933</v>
      </c>
      <c r="E328" s="20">
        <f ca="1">IF($I$13="SI",'Energía Transada'!C328*'Energía Transada'!$I$16,0)</f>
        <v>0</v>
      </c>
    </row>
    <row r="329" spans="1:5" x14ac:dyDescent="0.2">
      <c r="A329" s="8">
        <v>320</v>
      </c>
      <c r="B329" s="9">
        <f>$J$3*'Punto de Medida'!C329</f>
        <v>427.33722852929998</v>
      </c>
      <c r="C329" s="20">
        <f>$J$4*'Punto de Medida'!D329</f>
        <v>461.23098038400008</v>
      </c>
      <c r="D329" s="9">
        <f ca="1">IF($I$13="SI",B329,'Energía Transada'!B329*'Energía Transada'!$I$15)</f>
        <v>343.82471611812309</v>
      </c>
      <c r="E329" s="20">
        <f ca="1">IF($I$13="SI",'Energía Transada'!C329*'Energía Transada'!$I$16,0)</f>
        <v>0</v>
      </c>
    </row>
    <row r="330" spans="1:5" x14ac:dyDescent="0.2">
      <c r="A330" s="8">
        <v>321</v>
      </c>
      <c r="B330" s="9">
        <f>$J$3*'Punto de Medida'!C330</f>
        <v>404.23429957199994</v>
      </c>
      <c r="C330" s="20">
        <f>$J$4*'Punto de Medida'!D330</f>
        <v>266.95695417600001</v>
      </c>
      <c r="D330" s="9">
        <f ca="1">IF($I$13="SI",B330,'Energía Transada'!B330*'Energía Transada'!$I$15)</f>
        <v>325.23668432510971</v>
      </c>
      <c r="E330" s="20">
        <f ca="1">IF($I$13="SI",'Energía Transada'!C330*'Energía Transada'!$I$16,0)</f>
        <v>0</v>
      </c>
    </row>
    <row r="331" spans="1:5" x14ac:dyDescent="0.2">
      <c r="A331" s="8">
        <v>322</v>
      </c>
      <c r="B331" s="9">
        <f>$J$3*'Punto de Medida'!C331</f>
        <v>371.22674371079995</v>
      </c>
      <c r="C331" s="20">
        <f>$J$4*'Punto de Medida'!D331</f>
        <v>78.451749791999987</v>
      </c>
      <c r="D331" s="9">
        <f ca="1">IF($I$13="SI",B331,'Energía Transada'!B331*'Energía Transada'!$I$15)</f>
        <v>298.67964045886941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$J$3*'Punto de Medida'!C332</f>
        <v>480.50534912850003</v>
      </c>
      <c r="C332" s="20">
        <f>$J$4*'Punto de Medida'!D332</f>
        <v>1.2454080000000001</v>
      </c>
      <c r="D332" s="9">
        <f ca="1">IF($I$13="SI",B332,'Energía Transada'!B332*'Energía Transada'!$I$15)</f>
        <v>386.60244001189028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$J$3*'Punto de Medida'!C333</f>
        <v>509.73726239790005</v>
      </c>
      <c r="C333" s="20">
        <f>$J$4*'Punto de Medida'!D333</f>
        <v>0</v>
      </c>
      <c r="D333" s="9">
        <f ca="1">IF($I$13="SI",B333,'Energía Transada'!B333*'Energía Transada'!$I$15)</f>
        <v>410.12169742840609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$J$3*'Punto de Medida'!C334</f>
        <v>338.87201401919998</v>
      </c>
      <c r="C334" s="20">
        <f>$J$4*'Punto de Medida'!D334</f>
        <v>0</v>
      </c>
      <c r="D334" s="9">
        <f ca="1">IF($I$13="SI",B334,'Energía Transada'!B334*'Energía Transada'!$I$15)</f>
        <v>272.64784400252523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$J$3*'Punto de Medida'!C335</f>
        <v>418.53097743809997</v>
      </c>
      <c r="C335" s="20">
        <f>$J$4*'Punto de Medida'!D335</f>
        <v>0</v>
      </c>
      <c r="D335" s="9">
        <f ca="1">IF($I$13="SI",B335,'Energía Transada'!B335*'Energía Transada'!$I$15)</f>
        <v>336.73942941863032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$J$3*'Punto de Medida'!C336</f>
        <v>501.58471698329998</v>
      </c>
      <c r="C336" s="20">
        <f>$J$4*'Punto de Medida'!D336</f>
        <v>0</v>
      </c>
      <c r="D336" s="9">
        <f ca="1">IF($I$13="SI",B336,'Energía Transada'!B336*'Energía Transada'!$I$15)</f>
        <v>403.56236576787705</v>
      </c>
      <c r="E336" s="20">
        <f ca="1">IF($I$13="SI",'Energía Transada'!C336*'Energía Transada'!$I$16,0)</f>
        <v>0</v>
      </c>
    </row>
    <row r="337" spans="1:5" x14ac:dyDescent="0.2">
      <c r="A337" s="8">
        <v>328</v>
      </c>
      <c r="B337" s="9">
        <f>$J$3*'Punto de Medida'!C337</f>
        <v>432.69309293730004</v>
      </c>
      <c r="C337" s="20">
        <f>$J$4*'Punto de Medida'!D337</f>
        <v>0</v>
      </c>
      <c r="D337" s="9">
        <f ca="1">IF($I$13="SI",B337,'Energía Transada'!B337*'Energía Transada'!$I$15)</f>
        <v>348.13390903816264</v>
      </c>
      <c r="E337" s="20">
        <f ca="1">IF($I$13="SI",'Energía Transada'!C337*'Energía Transada'!$I$16,0)</f>
        <v>0</v>
      </c>
    </row>
    <row r="338" spans="1:5" x14ac:dyDescent="0.2">
      <c r="A338" s="8">
        <v>329</v>
      </c>
      <c r="B338" s="9">
        <f>$J$3*'Punto de Medida'!C338</f>
        <v>437.17786661819991</v>
      </c>
      <c r="C338" s="20">
        <f>$J$4*'Punto de Medida'!D338</f>
        <v>0</v>
      </c>
      <c r="D338" s="9">
        <f ca="1">IF($I$13="SI",B338,'Energía Transada'!B338*'Energía Transada'!$I$15)</f>
        <v>351.74224441066508</v>
      </c>
      <c r="E338" s="20">
        <f ca="1">IF($I$13="SI",'Energía Transada'!C338*'Energía Transada'!$I$16,0)</f>
        <v>0</v>
      </c>
    </row>
    <row r="339" spans="1:5" x14ac:dyDescent="0.2">
      <c r="A339" s="8">
        <v>330</v>
      </c>
      <c r="B339" s="9">
        <f>$J$3*'Punto de Medida'!C339</f>
        <v>339.30708494430002</v>
      </c>
      <c r="C339" s="20">
        <f>$J$4*'Punto de Medida'!D339</f>
        <v>0</v>
      </c>
      <c r="D339" s="9">
        <f ca="1">IF($I$13="SI",B339,'Energía Transada'!B339*'Energía Transada'!$I$15)</f>
        <v>272.99789105512718</v>
      </c>
      <c r="E339" s="20">
        <f ca="1">IF($I$13="SI",'Energía Transada'!C339*'Energía Transada'!$I$16,0)</f>
        <v>0</v>
      </c>
    </row>
    <row r="340" spans="1:5" x14ac:dyDescent="0.2">
      <c r="A340" s="8">
        <v>331</v>
      </c>
      <c r="B340" s="9">
        <f>$J$3*'Punto de Medida'!C340</f>
        <v>338.10297333539995</v>
      </c>
      <c r="C340" s="20">
        <f>$J$4*'Punto de Medida'!D340</f>
        <v>0</v>
      </c>
      <c r="D340" s="9">
        <f ca="1">IF($I$13="SI",B340,'Energía Transada'!B340*'Energía Transada'!$I$15)</f>
        <v>272.02909333645096</v>
      </c>
      <c r="E340" s="20">
        <f ca="1">IF($I$13="SI",'Energía Transada'!C340*'Energía Transada'!$I$16,0)</f>
        <v>0</v>
      </c>
    </row>
    <row r="341" spans="1:5" x14ac:dyDescent="0.2">
      <c r="A341" s="8">
        <v>332</v>
      </c>
      <c r="B341" s="9">
        <f>$J$3*'Punto de Medida'!C341</f>
        <v>445.22600127989995</v>
      </c>
      <c r="C341" s="20">
        <f>$J$4*'Punto de Medida'!D341</f>
        <v>0</v>
      </c>
      <c r="D341" s="9">
        <f ca="1">IF($I$13="SI",B341,'Energía Transada'!B341*'Energía Transada'!$I$15)</f>
        <v>358.21756982254806</v>
      </c>
      <c r="E341" s="20">
        <f ca="1">IF($I$13="SI",'Energía Transada'!C341*'Energía Transada'!$I$16,0)</f>
        <v>0</v>
      </c>
    </row>
    <row r="342" spans="1:5" x14ac:dyDescent="0.2">
      <c r="A342" s="8">
        <v>333</v>
      </c>
      <c r="B342" s="9">
        <f>$J$3*'Punto de Medida'!C342</f>
        <v>449.5392566388</v>
      </c>
      <c r="C342" s="20">
        <f>$J$4*'Punto de Medida'!D342</f>
        <v>0</v>
      </c>
      <c r="D342" s="9">
        <f ca="1">IF($I$13="SI",B342,'Energía Transada'!B342*'Energía Transada'!$I$15)</f>
        <v>361.6879058951215</v>
      </c>
      <c r="E342" s="20">
        <f ca="1">IF($I$13="SI",'Energía Transada'!C342*'Energía Transada'!$I$16,0)</f>
        <v>0</v>
      </c>
    </row>
    <row r="343" spans="1:5" x14ac:dyDescent="0.2">
      <c r="A343" s="8">
        <v>334</v>
      </c>
      <c r="B343" s="9">
        <f>$J$3*'Punto de Medida'!C343</f>
        <v>166.24112147069999</v>
      </c>
      <c r="C343" s="20">
        <f>$J$4*'Punto de Medida'!D343</f>
        <v>0</v>
      </c>
      <c r="D343" s="9">
        <f ca="1">IF($I$13="SI",B343,'Energía Transada'!B343*'Energía Transada'!$I$15)</f>
        <v>133.75339797455271</v>
      </c>
      <c r="E343" s="20">
        <f ca="1">IF($I$13="SI",'Energía Transada'!C343*'Energía Transada'!$I$16,0)</f>
        <v>0</v>
      </c>
    </row>
    <row r="344" spans="1:5" x14ac:dyDescent="0.2">
      <c r="A344" s="8">
        <v>335</v>
      </c>
      <c r="B344" s="9">
        <f>$J$3*'Punto de Medida'!C344</f>
        <v>293.43764438220001</v>
      </c>
      <c r="C344" s="20">
        <f>$J$4*'Punto de Medida'!D344</f>
        <v>0</v>
      </c>
      <c r="D344" s="9">
        <f ca="1">IF($I$13="SI",B344,'Energía Transada'!B344*'Energía Transada'!$I$15)</f>
        <v>236.09250035458393</v>
      </c>
      <c r="E344" s="20">
        <f ca="1">IF($I$13="SI",'Energía Transada'!C344*'Energía Transada'!$I$16,0)</f>
        <v>0</v>
      </c>
    </row>
    <row r="345" spans="1:5" x14ac:dyDescent="0.2">
      <c r="A345" s="8">
        <v>336</v>
      </c>
      <c r="B345" s="9">
        <f>$J$3*'Punto de Medida'!C345</f>
        <v>134.22325322219999</v>
      </c>
      <c r="C345" s="20">
        <f>$J$4*'Punto de Medida'!D345</f>
        <v>0</v>
      </c>
      <c r="D345" s="9">
        <f ca="1">IF($I$13="SI",B345,'Energía Transada'!B345*'Energía Transada'!$I$15)</f>
        <v>107.99263170774665</v>
      </c>
      <c r="E345" s="20">
        <f ca="1">IF($I$13="SI",'Energía Transada'!C345*'Energía Transada'!$I$16,0)</f>
        <v>0</v>
      </c>
    </row>
    <row r="346" spans="1:5" x14ac:dyDescent="0.2">
      <c r="A346" s="8">
        <v>337</v>
      </c>
      <c r="B346" s="9">
        <f>$J$3*'Punto de Medida'!C346</f>
        <v>108.36592832429999</v>
      </c>
      <c r="C346" s="20">
        <f>$J$4*'Punto de Medida'!D346</f>
        <v>0</v>
      </c>
      <c r="D346" s="9">
        <f ca="1">IF($I$13="SI",B346,'Energía Transada'!B346*'Energía Transada'!$I$15)</f>
        <v>87.188482667909412</v>
      </c>
      <c r="E346" s="20">
        <f ca="1">IF($I$13="SI",'Energía Transada'!C346*'Energía Transada'!$I$16,0)</f>
        <v>0</v>
      </c>
    </row>
    <row r="347" spans="1:5" x14ac:dyDescent="0.2">
      <c r="A347" s="8">
        <v>338</v>
      </c>
      <c r="B347" s="9">
        <f>$J$3*'Punto de Medida'!C347</f>
        <v>105.4899121839</v>
      </c>
      <c r="C347" s="20">
        <f>$J$4*'Punto de Medida'!D347</f>
        <v>1.4929765440000002</v>
      </c>
      <c r="D347" s="9">
        <f ca="1">IF($I$13="SI",B347,'Energía Transada'!B347*'Energía Transada'!$I$15)</f>
        <v>84.874512887117504</v>
      </c>
      <c r="E347" s="20">
        <f ca="1">IF($I$13="SI",'Energía Transada'!C347*'Energía Transada'!$I$16,0)</f>
        <v>0</v>
      </c>
    </row>
    <row r="348" spans="1:5" x14ac:dyDescent="0.2">
      <c r="A348" s="8">
        <v>339</v>
      </c>
      <c r="B348" s="9">
        <f>$J$3*'Punto de Medida'!C348</f>
        <v>26.962424922</v>
      </c>
      <c r="C348" s="20">
        <f>$J$4*'Punto de Medida'!D348</f>
        <v>0</v>
      </c>
      <c r="D348" s="9">
        <f ca="1">IF($I$13="SI",B348,'Energía Transada'!B348*'Energía Transada'!$I$15)</f>
        <v>21.693284543841806</v>
      </c>
      <c r="E348" s="20">
        <f ca="1">IF($I$13="SI",'Energía Transada'!C348*'Energía Transada'!$I$16,0)</f>
        <v>0</v>
      </c>
    </row>
    <row r="349" spans="1:5" x14ac:dyDescent="0.2">
      <c r="A349" s="8">
        <v>340</v>
      </c>
      <c r="B349" s="9">
        <f>$J$3*'Punto de Medida'!C349</f>
        <v>0.54394012199999997</v>
      </c>
      <c r="C349" s="20">
        <f>$J$4*'Punto de Medida'!D349</f>
        <v>0.1553784</v>
      </c>
      <c r="D349" s="9">
        <f ca="1">IF($I$13="SI",B349,'Energía Transada'!B349*'Energía Transada'!$I$15)</f>
        <v>0.43764045242569916</v>
      </c>
      <c r="E349" s="20">
        <f ca="1">IF($I$13="SI",'Energía Transada'!C349*'Energía Transada'!$I$16,0)</f>
        <v>0</v>
      </c>
    </row>
    <row r="350" spans="1:5" x14ac:dyDescent="0.2">
      <c r="A350" s="8">
        <v>341</v>
      </c>
      <c r="B350" s="9">
        <f>$J$3*'Punto de Medida'!C350</f>
        <v>1.13029566E-2</v>
      </c>
      <c r="C350" s="20">
        <f>$J$4*'Punto de Medida'!D350</f>
        <v>39.432337631999999</v>
      </c>
      <c r="D350" s="9">
        <f ca="1">IF($I$13="SI",B350,'Energía Transada'!B350*'Energía Transada'!$I$15)</f>
        <v>9.094072748272175E-3</v>
      </c>
      <c r="E350" s="20">
        <f ca="1">IF($I$13="SI",'Energía Transada'!C350*'Energía Transada'!$I$16,0)</f>
        <v>0</v>
      </c>
    </row>
    <row r="351" spans="1:5" x14ac:dyDescent="0.2">
      <c r="A351" s="8">
        <v>342</v>
      </c>
      <c r="B351" s="9">
        <f>$J$3*'Punto de Medida'!C351</f>
        <v>3.2403632792999999</v>
      </c>
      <c r="C351" s="20">
        <f>$J$4*'Punto de Medida'!D351</f>
        <v>4.7634462719999995</v>
      </c>
      <c r="D351" s="9">
        <f ca="1">IF($I$13="SI",B351,'Energía Transada'!B351*'Energía Transada'!$I$15)</f>
        <v>2.6071142653758388</v>
      </c>
      <c r="E351" s="20">
        <f ca="1">IF($I$13="SI",'Energía Transada'!C351*'Energía Transada'!$I$16,0)</f>
        <v>0</v>
      </c>
    </row>
    <row r="352" spans="1:5" x14ac:dyDescent="0.2">
      <c r="A352" s="8">
        <v>343</v>
      </c>
      <c r="B352" s="9">
        <f>$J$3*'Punto de Medida'!C352</f>
        <v>4.3928657207999997</v>
      </c>
      <c r="C352" s="20">
        <f>$J$4*'Punto de Medida'!D352</f>
        <v>0.52523520000000001</v>
      </c>
      <c r="D352" s="9">
        <f ca="1">IF($I$13="SI",B352,'Energía Transada'!B352*'Energía Transada'!$I$15)</f>
        <v>3.5343885544377196</v>
      </c>
      <c r="E352" s="20">
        <f ca="1">IF($I$13="SI",'Energía Transada'!C352*'Energía Transada'!$I$16,0)</f>
        <v>0</v>
      </c>
    </row>
    <row r="353" spans="1:5" x14ac:dyDescent="0.2">
      <c r="A353" s="8">
        <v>344</v>
      </c>
      <c r="B353" s="9">
        <f>$J$3*'Punto de Medida'!C353</f>
        <v>0</v>
      </c>
      <c r="C353" s="20">
        <f>$J$4*'Punto de Medida'!D353</f>
        <v>1.8856826879999999</v>
      </c>
      <c r="D353" s="9">
        <f ca="1">IF($I$13="SI",B353,'Energía Transada'!B353*'Energía Transada'!$I$15)</f>
        <v>0</v>
      </c>
      <c r="E353" s="20">
        <f ca="1">IF($I$13="SI",'Energía Transada'!C353*'Energía Transada'!$I$16,0)</f>
        <v>0</v>
      </c>
    </row>
    <row r="354" spans="1:5" x14ac:dyDescent="0.2">
      <c r="A354" s="8">
        <v>345</v>
      </c>
      <c r="B354" s="9">
        <f>$J$3*'Punto de Medida'!C354</f>
        <v>0</v>
      </c>
      <c r="C354" s="20">
        <f>$J$4*'Punto de Medida'!D354</f>
        <v>0</v>
      </c>
      <c r="D354" s="9">
        <f ca="1">IF($I$13="SI",B354,'Energía Transada'!B354*'Energía Transada'!$I$15)</f>
        <v>0</v>
      </c>
      <c r="E354" s="20">
        <f ca="1">IF($I$13="SI",'Energía Transada'!C354*'Energía Transada'!$I$16,0)</f>
        <v>0</v>
      </c>
    </row>
    <row r="355" spans="1:5" x14ac:dyDescent="0.2">
      <c r="A355" s="8">
        <v>346</v>
      </c>
      <c r="B355" s="9">
        <f>$J$3*'Punto de Medida'!C355</f>
        <v>0.160180716</v>
      </c>
      <c r="C355" s="20">
        <f>$J$4*'Punto de Medida'!D355</f>
        <v>0</v>
      </c>
      <c r="D355" s="9">
        <f ca="1">IF($I$13="SI",B355,'Energía Transada'!B355*'Energía Transada'!$I$15)</f>
        <v>0.12887734915078103</v>
      </c>
      <c r="E355" s="20">
        <f ca="1">IF($I$13="SI",'Energía Transada'!C355*'Energía Transada'!$I$16,0)</f>
        <v>0</v>
      </c>
    </row>
    <row r="356" spans="1:5" x14ac:dyDescent="0.2">
      <c r="A356" s="8">
        <v>347</v>
      </c>
      <c r="B356" s="9">
        <f>$J$3*'Punto de Medida'!C356</f>
        <v>2.5940924111999997</v>
      </c>
      <c r="C356" s="20">
        <f>$J$4*'Punto de Medida'!D356</f>
        <v>0</v>
      </c>
      <c r="D356" s="9">
        <f ca="1">IF($I$13="SI",B356,'Energía Transada'!B356*'Energía Transada'!$I$15)</f>
        <v>2.0871410851204697</v>
      </c>
      <c r="E356" s="20">
        <f ca="1">IF($I$13="SI",'Energía Transada'!C356*'Energía Transada'!$I$16,0)</f>
        <v>0</v>
      </c>
    </row>
    <row r="357" spans="1:5" x14ac:dyDescent="0.2">
      <c r="A357" s="8">
        <v>348</v>
      </c>
      <c r="B357" s="9">
        <f>$J$3*'Punto de Medida'!C357</f>
        <v>0</v>
      </c>
      <c r="C357" s="20">
        <f>$J$4*'Punto de Medida'!D357</f>
        <v>0</v>
      </c>
      <c r="D357" s="9">
        <f ca="1">IF($I$13="SI",B357,'Energía Transada'!B357*'Energía Transada'!$I$15)</f>
        <v>0</v>
      </c>
      <c r="E357" s="20">
        <f ca="1">IF($I$13="SI",'Energía Transada'!C357*'Energía Transada'!$I$16,0)</f>
        <v>0</v>
      </c>
    </row>
    <row r="358" spans="1:5" x14ac:dyDescent="0.2">
      <c r="A358" s="8">
        <v>349</v>
      </c>
      <c r="B358" s="9">
        <f>$J$3*'Punto de Medida'!C358</f>
        <v>0</v>
      </c>
      <c r="C358" s="20">
        <f>$J$4*'Punto de Medida'!D358</f>
        <v>0</v>
      </c>
      <c r="D358" s="9">
        <f ca="1">IF($I$13="SI",B358,'Energía Transada'!B358*'Energía Transada'!$I$15)</f>
        <v>0</v>
      </c>
      <c r="E358" s="20">
        <f ca="1">IF($I$13="SI",'Energía Transada'!C358*'Energía Transada'!$I$16,0)</f>
        <v>0</v>
      </c>
    </row>
    <row r="359" spans="1:5" x14ac:dyDescent="0.2">
      <c r="A359" s="8">
        <v>350</v>
      </c>
      <c r="B359" s="9">
        <f>$J$3*'Punto de Medida'!C359</f>
        <v>0</v>
      </c>
      <c r="C359" s="20">
        <f>$J$4*'Punto de Medida'!D359</f>
        <v>0</v>
      </c>
      <c r="D359" s="9">
        <f ca="1">IF($I$13="SI",B359,'Energía Transada'!B359*'Energía Transada'!$I$15)</f>
        <v>0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$J$3*'Punto de Medida'!C360</f>
        <v>0</v>
      </c>
      <c r="C360" s="20">
        <f>$J$4*'Punto de Medida'!D360</f>
        <v>0</v>
      </c>
      <c r="D360" s="9">
        <f ca="1">IF($I$13="SI",B360,'Energía Transada'!B360*'Energía Transada'!$I$15)</f>
        <v>0</v>
      </c>
      <c r="E360" s="20">
        <f ca="1">IF($I$13="SI",'Energía Transada'!C360*'Energía Transada'!$I$16,0)</f>
        <v>0</v>
      </c>
    </row>
    <row r="361" spans="1:5" x14ac:dyDescent="0.2">
      <c r="A361" s="8">
        <v>352</v>
      </c>
      <c r="B361" s="9">
        <f>$J$3*'Punto de Medida'!C361</f>
        <v>0</v>
      </c>
      <c r="C361" s="20">
        <f>$J$4*'Punto de Medida'!D361</f>
        <v>0</v>
      </c>
      <c r="D361" s="9">
        <f ca="1">IF($I$13="SI",B361,'Energía Transada'!B361*'Energía Transada'!$I$15)</f>
        <v>0</v>
      </c>
      <c r="E361" s="20">
        <f ca="1">IF($I$13="SI",'Energía Transada'!C361*'Energía Transada'!$I$16,0)</f>
        <v>0</v>
      </c>
    </row>
    <row r="362" spans="1:5" x14ac:dyDescent="0.2">
      <c r="A362" s="8">
        <v>353</v>
      </c>
      <c r="B362" s="9">
        <f>$J$3*'Punto de Medida'!C362</f>
        <v>0</v>
      </c>
      <c r="C362" s="20">
        <f>$J$4*'Punto de Medida'!D362</f>
        <v>0</v>
      </c>
      <c r="D362" s="9">
        <f ca="1">IF($I$13="SI",B362,'Energía Transada'!B362*'Energía Transada'!$I$15)</f>
        <v>0</v>
      </c>
      <c r="E362" s="20">
        <f ca="1">IF($I$13="SI",'Energía Transada'!C362*'Energía Transada'!$I$16,0)</f>
        <v>0</v>
      </c>
    </row>
    <row r="363" spans="1:5" x14ac:dyDescent="0.2">
      <c r="A363" s="8">
        <v>354</v>
      </c>
      <c r="B363" s="9">
        <f>$J$3*'Punto de Medida'!C363</f>
        <v>2.4291552000000002E-3</v>
      </c>
      <c r="C363" s="20">
        <f>$J$4*'Punto de Medida'!D363</f>
        <v>0</v>
      </c>
      <c r="D363" s="9">
        <f ca="1">IF($I$13="SI",B363,'Energía Transada'!B363*'Energía Transada'!$I$15)</f>
        <v>1.9544367803414945E-3</v>
      </c>
      <c r="E363" s="20">
        <f ca="1">IF($I$13="SI",'Energía Transada'!C363*'Energía Transada'!$I$16,0)</f>
        <v>0</v>
      </c>
    </row>
    <row r="364" spans="1:5" x14ac:dyDescent="0.2">
      <c r="A364" s="8">
        <v>355</v>
      </c>
      <c r="B364" s="9">
        <f>$J$3*'Punto de Medida'!C364</f>
        <v>0.52565888999999999</v>
      </c>
      <c r="C364" s="20">
        <f>$J$4*'Punto de Medida'!D364</f>
        <v>37.031629439999996</v>
      </c>
      <c r="D364" s="9">
        <f ca="1">IF($I$13="SI",B364,'Energía Transada'!B364*'Energía Transada'!$I$15)</f>
        <v>0.42293183594423434</v>
      </c>
      <c r="E364" s="20">
        <f ca="1">IF($I$13="SI",'Energía Transada'!C364*'Energía Transada'!$I$16,0)</f>
        <v>0</v>
      </c>
    </row>
    <row r="365" spans="1:5" x14ac:dyDescent="0.2">
      <c r="A365" s="8">
        <v>356</v>
      </c>
      <c r="B365" s="9">
        <f>$J$3*'Punto de Medida'!C365</f>
        <v>0</v>
      </c>
      <c r="C365" s="20">
        <f>$J$4*'Punto de Medida'!D365</f>
        <v>7.0884476160000007</v>
      </c>
      <c r="D365" s="9">
        <f ca="1">IF($I$13="SI",B365,'Energía Transada'!B365*'Energía Transada'!$I$15)</f>
        <v>0</v>
      </c>
      <c r="E365" s="20">
        <f ca="1">IF($I$13="SI",'Energía Transada'!C365*'Energía Transada'!$I$16,0)</f>
        <v>0</v>
      </c>
    </row>
    <row r="366" spans="1:5" x14ac:dyDescent="0.2">
      <c r="A366" s="8">
        <v>357</v>
      </c>
      <c r="B366" s="9">
        <f>$J$3*'Punto de Medida'!C366</f>
        <v>0</v>
      </c>
      <c r="C366" s="20">
        <f>$J$4*'Punto de Medida'!D366</f>
        <v>2.3966286719999998</v>
      </c>
      <c r="D366" s="9">
        <f ca="1">IF($I$13="SI",B366,'Energía Transada'!B366*'Energía Transada'!$I$15)</f>
        <v>0</v>
      </c>
      <c r="E366" s="20">
        <f ca="1">IF($I$13="SI",'Energía Transada'!C366*'Energía Transada'!$I$16,0)</f>
        <v>0</v>
      </c>
    </row>
    <row r="367" spans="1:5" x14ac:dyDescent="0.2">
      <c r="A367" s="8">
        <v>358</v>
      </c>
      <c r="B367" s="9">
        <f>$J$3*'Punto de Medida'!C367</f>
        <v>2.3877915899999998E-2</v>
      </c>
      <c r="C367" s="20">
        <f>$J$4*'Punto de Medida'!D367</f>
        <v>23.836555487999998</v>
      </c>
      <c r="D367" s="9">
        <f ca="1">IF($I$13="SI",B367,'Energía Transada'!B367*'Energía Transada'!$I$15)</f>
        <v>1.9211566668470164E-2</v>
      </c>
      <c r="E367" s="20">
        <f ca="1">IF($I$13="SI",'Energía Transada'!C367*'Energía Transada'!$I$16,0)</f>
        <v>0</v>
      </c>
    </row>
    <row r="368" spans="1:5" x14ac:dyDescent="0.2">
      <c r="A368" s="8">
        <v>359</v>
      </c>
      <c r="B368" s="9">
        <f>$J$3*'Punto de Medida'!C368</f>
        <v>0.12819789779999999</v>
      </c>
      <c r="C368" s="20">
        <f>$J$4*'Punto de Medida'!D368</f>
        <v>162.12901910400001</v>
      </c>
      <c r="D368" s="9">
        <f ca="1">IF($I$13="SI",B368,'Energía Transada'!B368*'Energía Transada'!$I$15)</f>
        <v>0.10314478326571309</v>
      </c>
      <c r="E368" s="20">
        <f ca="1">IF($I$13="SI",'Energía Transada'!C368*'Energía Transada'!$I$16,0)</f>
        <v>0</v>
      </c>
    </row>
    <row r="369" spans="1:5" x14ac:dyDescent="0.2">
      <c r="A369" s="8">
        <v>360</v>
      </c>
      <c r="B369" s="9">
        <f>$J$3*'Punto de Medida'!C369</f>
        <v>4.3187469096000006</v>
      </c>
      <c r="C369" s="20">
        <f>$J$4*'Punto de Medida'!D369</f>
        <v>146.014967232</v>
      </c>
      <c r="D369" s="9">
        <f ca="1">IF($I$13="SI",B369,'Energía Transada'!B369*'Energía Transada'!$I$15)</f>
        <v>3.4747544352490958</v>
      </c>
      <c r="E369" s="20">
        <f ca="1">IF($I$13="SI",'Energía Transada'!C369*'Energía Transada'!$I$16,0)</f>
        <v>0</v>
      </c>
    </row>
    <row r="370" spans="1:5" x14ac:dyDescent="0.2">
      <c r="A370" s="8">
        <v>361</v>
      </c>
      <c r="B370" s="9">
        <f>$J$3*'Punto de Medida'!C370</f>
        <v>39.481183985400001</v>
      </c>
      <c r="C370" s="20">
        <f>$J$4*'Punto de Medida'!D370</f>
        <v>158.009071296</v>
      </c>
      <c r="D370" s="9">
        <f ca="1">IF($I$13="SI",B370,'Energía Transada'!B370*'Energía Transada'!$I$15)</f>
        <v>31.765561176369197</v>
      </c>
      <c r="E370" s="20">
        <f ca="1">IF($I$13="SI",'Energía Transada'!C370*'Energía Transada'!$I$16,0)</f>
        <v>0</v>
      </c>
    </row>
    <row r="371" spans="1:5" x14ac:dyDescent="0.2">
      <c r="A371" s="8">
        <v>362</v>
      </c>
      <c r="B371" s="9">
        <f>$J$3*'Punto de Medida'!C371</f>
        <v>76.213666286999995</v>
      </c>
      <c r="C371" s="20">
        <f>$J$4*'Punto de Medida'!D371</f>
        <v>378.048609408</v>
      </c>
      <c r="D371" s="9">
        <f ca="1">IF($I$13="SI",B371,'Energía Transada'!B371*'Energía Transada'!$I$15)</f>
        <v>61.319586560786803</v>
      </c>
      <c r="E371" s="20">
        <f ca="1">IF($I$13="SI",'Energía Transada'!C371*'Energía Transada'!$I$16,0)</f>
        <v>0</v>
      </c>
    </row>
    <row r="372" spans="1:5" x14ac:dyDescent="0.2">
      <c r="A372" s="8">
        <v>363</v>
      </c>
      <c r="B372" s="9">
        <f>$J$3*'Punto de Medida'!C372</f>
        <v>28.171507795500002</v>
      </c>
      <c r="C372" s="20">
        <f>$J$4*'Punto de Medida'!D372</f>
        <v>353.04069139199999</v>
      </c>
      <c r="D372" s="9">
        <f ca="1">IF($I$13="SI",B372,'Energía Transada'!B372*'Energía Transada'!$I$15)</f>
        <v>22.666082016168559</v>
      </c>
      <c r="E372" s="20">
        <f ca="1">IF($I$13="SI",'Energía Transada'!C372*'Energía Transada'!$I$16,0)</f>
        <v>0</v>
      </c>
    </row>
    <row r="373" spans="1:5" x14ac:dyDescent="0.2">
      <c r="A373" s="8">
        <v>364</v>
      </c>
      <c r="B373" s="9">
        <f>$J$3*'Punto de Medida'!C373</f>
        <v>49.145206142999996</v>
      </c>
      <c r="C373" s="20">
        <f>$J$4*'Punto de Medida'!D373</f>
        <v>143.722195296</v>
      </c>
      <c r="D373" s="9">
        <f ca="1">IF($I$13="SI",B373,'Energía Transada'!B373*'Energía Transada'!$I$15)</f>
        <v>39.540988761584252</v>
      </c>
      <c r="E373" s="20">
        <f ca="1">IF($I$13="SI",'Energía Transada'!C373*'Energía Transada'!$I$16,0)</f>
        <v>0</v>
      </c>
    </row>
    <row r="374" spans="1:5" x14ac:dyDescent="0.2">
      <c r="A374" s="8">
        <v>365</v>
      </c>
      <c r="B374" s="9">
        <f>$J$3*'Punto de Medida'!C374</f>
        <v>60.698692148699998</v>
      </c>
      <c r="C374" s="20">
        <f>$J$4*'Punto de Medida'!D374</f>
        <v>50.615876256</v>
      </c>
      <c r="D374" s="9">
        <f ca="1">IF($I$13="SI",B374,'Energía Transada'!B374*'Energía Transada'!$I$15)</f>
        <v>48.836631127580802</v>
      </c>
      <c r="E374" s="20">
        <f ca="1">IF($I$13="SI",'Energía Transada'!C374*'Energía Transada'!$I$16,0)</f>
        <v>0</v>
      </c>
    </row>
    <row r="375" spans="1:5" x14ac:dyDescent="0.2">
      <c r="A375" s="8">
        <v>366</v>
      </c>
      <c r="B375" s="9">
        <f>$J$3*'Punto de Medida'!C375</f>
        <v>120.53771398409999</v>
      </c>
      <c r="C375" s="20">
        <f>$J$4*'Punto de Medida'!D375</f>
        <v>0</v>
      </c>
      <c r="D375" s="9">
        <f ca="1">IF($I$13="SI",B375,'Energía Transada'!B375*'Energía Transada'!$I$15)</f>
        <v>96.98159328346263</v>
      </c>
      <c r="E375" s="20">
        <f ca="1">IF($I$13="SI",'Energía Transada'!C375*'Energía Transada'!$I$16,0)</f>
        <v>0</v>
      </c>
    </row>
    <row r="376" spans="1:5" x14ac:dyDescent="0.2">
      <c r="A376" s="8">
        <v>367</v>
      </c>
      <c r="B376" s="9">
        <f>$J$3*'Punto de Medida'!C376</f>
        <v>219.9242859906</v>
      </c>
      <c r="C376" s="20">
        <f>$J$4*'Punto de Medida'!D376</f>
        <v>0</v>
      </c>
      <c r="D376" s="9">
        <f ca="1">IF($I$13="SI",B376,'Energía Transada'!B376*'Energía Transada'!$I$15)</f>
        <v>176.94551316868115</v>
      </c>
      <c r="E376" s="20">
        <f ca="1">IF($I$13="SI",'Energía Transada'!C376*'Energía Transada'!$I$16,0)</f>
        <v>0</v>
      </c>
    </row>
    <row r="377" spans="1:5" x14ac:dyDescent="0.2">
      <c r="A377" s="8">
        <v>368</v>
      </c>
      <c r="B377" s="9">
        <f>$J$3*'Punto de Medida'!C377</f>
        <v>69.127895342100004</v>
      </c>
      <c r="C377" s="20">
        <f>$J$4*'Punto de Medida'!D377</f>
        <v>0</v>
      </c>
      <c r="D377" s="9">
        <f ca="1">IF($I$13="SI",B377,'Energía Transada'!B377*'Energía Transada'!$I$15)</f>
        <v>55.618554633395895</v>
      </c>
      <c r="E377" s="20">
        <f ca="1">IF($I$13="SI",'Energía Transada'!C377*'Energía Transada'!$I$16,0)</f>
        <v>0</v>
      </c>
    </row>
    <row r="378" spans="1:5" x14ac:dyDescent="0.2">
      <c r="A378" s="8">
        <v>369</v>
      </c>
      <c r="B378" s="9">
        <f>$J$3*'Punto de Medida'!C378</f>
        <v>153.5679297945</v>
      </c>
      <c r="C378" s="20">
        <f>$J$4*'Punto de Medida'!D378</f>
        <v>2.2597153919999999</v>
      </c>
      <c r="D378" s="9">
        <f ca="1">IF($I$13="SI",B378,'Energía Transada'!B378*'Energía Transada'!$I$15)</f>
        <v>123.55686877119719</v>
      </c>
      <c r="E378" s="20">
        <f ca="1">IF($I$13="SI",'Energía Transada'!C378*'Energía Transada'!$I$16,0)</f>
        <v>0</v>
      </c>
    </row>
    <row r="379" spans="1:5" x14ac:dyDescent="0.2">
      <c r="A379" s="8">
        <v>370</v>
      </c>
      <c r="B379" s="9">
        <f>$J$3*'Punto de Medida'!C379</f>
        <v>258.42945783210001</v>
      </c>
      <c r="C379" s="20">
        <f>$J$4*'Punto de Medida'!D379</f>
        <v>41.831424768000005</v>
      </c>
      <c r="D379" s="9">
        <f ca="1">IF($I$13="SI",B379,'Energía Transada'!B379*'Energía Transada'!$I$15)</f>
        <v>207.92579968162082</v>
      </c>
      <c r="E379" s="20">
        <f ca="1">IF($I$13="SI",'Energía Transada'!C379*'Energía Transada'!$I$16,0)</f>
        <v>0</v>
      </c>
    </row>
    <row r="380" spans="1:5" x14ac:dyDescent="0.2">
      <c r="A380" s="8">
        <v>371</v>
      </c>
      <c r="B380" s="9">
        <f>$J$3*'Punto de Medida'!C380</f>
        <v>571.34217215759998</v>
      </c>
      <c r="C380" s="20">
        <f>$J$4*'Punto de Medida'!D380</f>
        <v>50.581947936000006</v>
      </c>
      <c r="D380" s="9">
        <f ca="1">IF($I$13="SI",B380,'Energía Transada'!B380*'Energía Transada'!$I$15)</f>
        <v>459.68744830507973</v>
      </c>
      <c r="E380" s="20">
        <f ca="1">IF($I$13="SI",'Energía Transada'!C380*'Energía Transada'!$I$16,0)</f>
        <v>0</v>
      </c>
    </row>
    <row r="381" spans="1:5" x14ac:dyDescent="0.2">
      <c r="A381" s="8">
        <v>372</v>
      </c>
      <c r="B381" s="9">
        <f>$J$3*'Punto de Medida'!C381</f>
        <v>917.11723692359999</v>
      </c>
      <c r="C381" s="20">
        <f>$J$4*'Punto de Medida'!D381</f>
        <v>0</v>
      </c>
      <c r="D381" s="9">
        <f ca="1">IF($I$13="SI",B381,'Energía Transada'!B381*'Energía Transada'!$I$15)</f>
        <v>737.8893121891299</v>
      </c>
      <c r="E381" s="20">
        <f ca="1">IF($I$13="SI",'Energía Transada'!C381*'Energía Transada'!$I$16,0)</f>
        <v>0</v>
      </c>
    </row>
    <row r="382" spans="1:5" x14ac:dyDescent="0.2">
      <c r="A382" s="8">
        <v>373</v>
      </c>
      <c r="B382" s="9">
        <f>$J$3*'Punto de Medida'!C382</f>
        <v>1311.7139476589998</v>
      </c>
      <c r="C382" s="20">
        <f>$J$4*'Punto de Medida'!D382</f>
        <v>0</v>
      </c>
      <c r="D382" s="9">
        <f ca="1">IF($I$13="SI",B382,'Energía Transada'!B382*'Energía Transada'!$I$15)</f>
        <v>1055.3718365099469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$J$3*'Punto de Medida'!C383</f>
        <v>1613.0598015</v>
      </c>
      <c r="C383" s="20">
        <f>$J$4*'Punto de Medida'!D383</f>
        <v>0</v>
      </c>
      <c r="D383" s="9">
        <f ca="1">IF($I$13="SI",B383,'Energía Transada'!B383*'Energía Transada'!$I$15)</f>
        <v>1297.8270820003393</v>
      </c>
      <c r="E383" s="20">
        <f ca="1">IF($I$13="SI",'Energía Transada'!C383*'Energía Transada'!$I$16,0)</f>
        <v>0</v>
      </c>
    </row>
    <row r="384" spans="1:5" x14ac:dyDescent="0.2">
      <c r="A384" s="8">
        <v>375</v>
      </c>
      <c r="B384" s="9">
        <f>$J$3*'Punto de Medida'!C384</f>
        <v>1196.2417044239999</v>
      </c>
      <c r="C384" s="20">
        <f>$J$4*'Punto de Medida'!D384</f>
        <v>0.328032096</v>
      </c>
      <c r="D384" s="9">
        <f ca="1">IF($I$13="SI",B384,'Energía Transada'!B384*'Energía Transada'!$I$15)</f>
        <v>962.46579275983026</v>
      </c>
      <c r="E384" s="20">
        <f ca="1">IF($I$13="SI",'Energía Transada'!C384*'Energía Transada'!$I$16,0)</f>
        <v>0</v>
      </c>
    </row>
    <row r="385" spans="1:5" x14ac:dyDescent="0.2">
      <c r="A385" s="8">
        <v>376</v>
      </c>
      <c r="B385" s="9">
        <f>$J$3*'Punto de Medida'!C385</f>
        <v>813.74934059550003</v>
      </c>
      <c r="C385" s="20">
        <f>$J$4*'Punto de Medida'!D385</f>
        <v>35.499112607999997</v>
      </c>
      <c r="D385" s="9">
        <f ca="1">IF($I$13="SI",B385,'Energía Transada'!B385*'Energía Transada'!$I$15)</f>
        <v>654.72211954118177</v>
      </c>
      <c r="E385" s="20">
        <f ca="1">IF($I$13="SI",'Energía Transada'!C385*'Energía Transada'!$I$16,0)</f>
        <v>0</v>
      </c>
    </row>
    <row r="386" spans="1:5" x14ac:dyDescent="0.2">
      <c r="A386" s="8">
        <v>377</v>
      </c>
      <c r="B386" s="9">
        <f>$J$3*'Punto de Medida'!C386</f>
        <v>1172.8890630000001</v>
      </c>
      <c r="C386" s="20">
        <f>$J$4*'Punto de Medida'!D386</f>
        <v>56.298483360000006</v>
      </c>
      <c r="D386" s="9">
        <f ca="1">IF($I$13="SI",B386,'Energía Transada'!B386*'Energía Transada'!$I$15)</f>
        <v>943.67684863753141</v>
      </c>
      <c r="E386" s="20">
        <f ca="1">IF($I$13="SI",'Energía Transada'!C386*'Energía Transada'!$I$16,0)</f>
        <v>0</v>
      </c>
    </row>
    <row r="387" spans="1:5" x14ac:dyDescent="0.2">
      <c r="A387" s="8">
        <v>378</v>
      </c>
      <c r="B387" s="9">
        <f>$J$3*'Punto de Medida'!C387</f>
        <v>2113.7130585</v>
      </c>
      <c r="C387" s="20">
        <f>$J$4*'Punto de Medida'!D387</f>
        <v>100.49696553599999</v>
      </c>
      <c r="D387" s="9">
        <f ca="1">IF($I$13="SI",B387,'Energía Transada'!B387*'Energía Transada'!$I$15)</f>
        <v>1700.6400186453764</v>
      </c>
      <c r="E387" s="20">
        <f ca="1">IF($I$13="SI",'Energía Transada'!C387*'Energía Transada'!$I$16,0)</f>
        <v>0</v>
      </c>
    </row>
    <row r="388" spans="1:5" x14ac:dyDescent="0.2">
      <c r="A388" s="8">
        <v>379</v>
      </c>
      <c r="B388" s="9">
        <f>$J$3*'Punto de Medida'!C388</f>
        <v>1974.5057759999997</v>
      </c>
      <c r="C388" s="20">
        <f>$J$4*'Punto de Medida'!D388</f>
        <v>160.514614752</v>
      </c>
      <c r="D388" s="9">
        <f ca="1">IF($I$13="SI",B388,'Energía Transada'!B388*'Energía Transada'!$I$15)</f>
        <v>1588.6373631504168</v>
      </c>
      <c r="E388" s="20">
        <f ca="1">IF($I$13="SI",'Energía Transada'!C388*'Energía Transada'!$I$16,0)</f>
        <v>0</v>
      </c>
    </row>
    <row r="389" spans="1:5" x14ac:dyDescent="0.2">
      <c r="A389" s="8">
        <v>380</v>
      </c>
      <c r="B389" s="9">
        <f>$J$3*'Punto de Medida'!C389</f>
        <v>1312.8119195999998</v>
      </c>
      <c r="C389" s="20">
        <f>$J$4*'Punto de Medida'!D389</f>
        <v>417.19267968000003</v>
      </c>
      <c r="D389" s="9">
        <f ca="1">IF($I$13="SI",B389,'Energía Transada'!B389*'Energía Transada'!$I$15)</f>
        <v>1056.2552369387352</v>
      </c>
      <c r="E389" s="20">
        <f ca="1">IF($I$13="SI",'Energía Transada'!C389*'Energía Transada'!$I$16,0)</f>
        <v>0</v>
      </c>
    </row>
    <row r="390" spans="1:5" x14ac:dyDescent="0.2">
      <c r="A390" s="8">
        <v>381</v>
      </c>
      <c r="B390" s="9">
        <f>$J$3*'Punto de Medida'!C390</f>
        <v>1396.8646094999999</v>
      </c>
      <c r="C390" s="20">
        <f>$J$4*'Punto de Medida'!D390</f>
        <v>699.83875190400011</v>
      </c>
      <c r="D390" s="9">
        <f ca="1">IF($I$13="SI",B390,'Energía Transada'!B390*'Energía Transada'!$I$15)</f>
        <v>1123.8819034552255</v>
      </c>
      <c r="E390" s="20">
        <f ca="1">IF($I$13="SI",'Energía Transada'!C390*'Energía Transada'!$I$16,0)</f>
        <v>0</v>
      </c>
    </row>
    <row r="391" spans="1:5" x14ac:dyDescent="0.2">
      <c r="A391" s="8">
        <v>382</v>
      </c>
      <c r="B391" s="9">
        <f>$J$3*'Punto de Medida'!C391</f>
        <v>1339.3531940999999</v>
      </c>
      <c r="C391" s="20">
        <f>$J$4*'Punto de Medida'!D391</f>
        <v>633.34290240000007</v>
      </c>
      <c r="D391" s="9">
        <f ca="1">IF($I$13="SI",B391,'Energía Transada'!B391*'Energía Transada'!$I$15)</f>
        <v>1077.6096745143745</v>
      </c>
      <c r="E391" s="20">
        <f ca="1">IF($I$13="SI",'Energía Transada'!C391*'Energía Transada'!$I$16,0)</f>
        <v>0</v>
      </c>
    </row>
    <row r="392" spans="1:5" x14ac:dyDescent="0.2">
      <c r="A392" s="8">
        <v>383</v>
      </c>
      <c r="B392" s="9">
        <f>$J$3*'Punto de Medida'!C392</f>
        <v>814.24743951389985</v>
      </c>
      <c r="C392" s="20">
        <f>$J$4*'Punto de Medida'!D392</f>
        <v>962.97486336000009</v>
      </c>
      <c r="D392" s="9">
        <f ca="1">IF($I$13="SI",B392,'Energía Transada'!B392*'Energía Transada'!$I$15)</f>
        <v>655.12287732165169</v>
      </c>
      <c r="E392" s="20">
        <f ca="1">IF($I$13="SI",'Energía Transada'!C392*'Energía Transada'!$I$16,0)</f>
        <v>0</v>
      </c>
    </row>
    <row r="393" spans="1:5" x14ac:dyDescent="0.2">
      <c r="A393" s="8">
        <v>384</v>
      </c>
      <c r="B393" s="9">
        <f>$J$3*'Punto de Medida'!C393</f>
        <v>741.03411430589995</v>
      </c>
      <c r="C393" s="20">
        <f>$J$4*'Punto de Medida'!D393</f>
        <v>549.40047062400004</v>
      </c>
      <c r="D393" s="9">
        <f ca="1">IF($I$13="SI",B393,'Energía Transada'!B393*'Energía Transada'!$I$15)</f>
        <v>596.21728923999342</v>
      </c>
      <c r="E393" s="20">
        <f ca="1">IF($I$13="SI",'Energía Transada'!C393*'Energía Transada'!$I$16,0)</f>
        <v>0</v>
      </c>
    </row>
    <row r="394" spans="1:5" x14ac:dyDescent="0.2">
      <c r="A394" s="8">
        <v>385</v>
      </c>
      <c r="B394" s="9">
        <f>$J$3*'Punto de Medida'!C394</f>
        <v>213.00442699050001</v>
      </c>
      <c r="C394" s="20">
        <f>$J$4*'Punto de Medida'!D394</f>
        <v>466.054628928</v>
      </c>
      <c r="D394" s="9">
        <f ca="1">IF($I$13="SI",B394,'Energía Transada'!B394*'Energía Transada'!$I$15)</f>
        <v>171.37796979204859</v>
      </c>
      <c r="E394" s="20">
        <f ca="1">IF($I$13="SI",'Energía Transada'!C394*'Energía Transada'!$I$16,0)</f>
        <v>0</v>
      </c>
    </row>
    <row r="395" spans="1:5" x14ac:dyDescent="0.2">
      <c r="A395" s="8">
        <v>386</v>
      </c>
      <c r="B395" s="9">
        <f>$J$3*'Punto de Medida'!C395</f>
        <v>137.21722544759999</v>
      </c>
      <c r="C395" s="20">
        <f>$J$4*'Punto de Medida'!D395</f>
        <v>409.33209955199999</v>
      </c>
      <c r="D395" s="9">
        <f ca="1">IF($I$13="SI",B395,'Energía Transada'!B395*'Energía Transada'!$I$15)</f>
        <v>110.40150596849485</v>
      </c>
      <c r="E395" s="20">
        <f ca="1">IF($I$13="SI",'Energía Transada'!C395*'Energía Transada'!$I$16,0)</f>
        <v>0</v>
      </c>
    </row>
    <row r="396" spans="1:5" x14ac:dyDescent="0.2">
      <c r="A396" s="8">
        <v>387</v>
      </c>
      <c r="B396" s="9">
        <f>$J$3*'Punto de Medida'!C396</f>
        <v>66.574890459599985</v>
      </c>
      <c r="C396" s="20">
        <f>$J$4*'Punto de Medida'!D396</f>
        <v>546.17025004800007</v>
      </c>
      <c r="D396" s="9">
        <f ca="1">IF($I$13="SI",B396,'Energía Transada'!B396*'Energía Transada'!$I$15)</f>
        <v>53.56447153374485</v>
      </c>
      <c r="E396" s="20">
        <f ca="1">IF($I$13="SI",'Energía Transada'!C396*'Energía Transada'!$I$16,0)</f>
        <v>0</v>
      </c>
    </row>
    <row r="397" spans="1:5" x14ac:dyDescent="0.2">
      <c r="A397" s="8">
        <v>388</v>
      </c>
      <c r="B397" s="9">
        <f>$J$3*'Punto de Medida'!C397</f>
        <v>36.893770850399996</v>
      </c>
      <c r="C397" s="20">
        <f>$J$4*'Punto de Medida'!D397</f>
        <v>821.48968348799986</v>
      </c>
      <c r="D397" s="9">
        <f ca="1">IF($I$13="SI",B397,'Energía Transada'!B397*'Energía Transada'!$I$15)</f>
        <v>29.6837940677947</v>
      </c>
      <c r="E397" s="20">
        <f ca="1">IF($I$13="SI",'Energía Transada'!C397*'Energía Transada'!$I$16,0)</f>
        <v>0</v>
      </c>
    </row>
    <row r="398" spans="1:5" x14ac:dyDescent="0.2">
      <c r="A398" s="8">
        <v>389</v>
      </c>
      <c r="B398" s="9">
        <f>$J$3*'Punto de Medida'!C398</f>
        <v>18.344154931199999</v>
      </c>
      <c r="C398" s="20">
        <f>$J$4*'Punto de Medida'!D398</f>
        <v>634.81132022400004</v>
      </c>
      <c r="D398" s="9">
        <f ca="1">IF($I$13="SI",B398,'Energía Transada'!B398*'Energía Transada'!$I$15)</f>
        <v>14.75924267902688</v>
      </c>
      <c r="E398" s="20">
        <f ca="1">IF($I$13="SI",'Energía Transada'!C398*'Energía Transada'!$I$16,0)</f>
        <v>0</v>
      </c>
    </row>
    <row r="399" spans="1:5" x14ac:dyDescent="0.2">
      <c r="A399" s="8">
        <v>390</v>
      </c>
      <c r="B399" s="9">
        <f>$J$3*'Punto de Medida'!C399</f>
        <v>2.0197211100000001E-2</v>
      </c>
      <c r="C399" s="20">
        <f>$J$4*'Punto de Medida'!D399</f>
        <v>406.26920515199998</v>
      </c>
      <c r="D399" s="9">
        <f ca="1">IF($I$13="SI",B399,'Energía Transada'!B399*'Energía Transada'!$I$15)</f>
        <v>1.6250164762696716E-2</v>
      </c>
      <c r="E399" s="20">
        <f ca="1">IF($I$13="SI",'Energía Transada'!C399*'Energía Transada'!$I$16,0)</f>
        <v>0</v>
      </c>
    </row>
    <row r="400" spans="1:5" x14ac:dyDescent="0.2">
      <c r="A400" s="8">
        <v>391</v>
      </c>
      <c r="B400" s="9">
        <f>$J$3*'Punto de Medida'!C400</f>
        <v>58.407394776899991</v>
      </c>
      <c r="C400" s="20">
        <f>$J$4*'Punto de Medida'!D400</f>
        <v>408.16805856000002</v>
      </c>
      <c r="D400" s="9">
        <f ca="1">IF($I$13="SI",B400,'Energía Transada'!B400*'Energía Transada'!$I$15)</f>
        <v>46.993111265965652</v>
      </c>
      <c r="E400" s="20">
        <f ca="1">IF($I$13="SI",'Energía Transada'!C400*'Energía Transada'!$I$16,0)</f>
        <v>0</v>
      </c>
    </row>
    <row r="401" spans="1:5" x14ac:dyDescent="0.2">
      <c r="A401" s="8">
        <v>392</v>
      </c>
      <c r="B401" s="9">
        <f>$J$3*'Punto de Medida'!C401</f>
        <v>257.69214540479993</v>
      </c>
      <c r="C401" s="20">
        <f>$J$4*'Punto de Medida'!D401</f>
        <v>181.771461888</v>
      </c>
      <c r="D401" s="9">
        <f ca="1">IF($I$13="SI",B401,'Energía Transada'!B401*'Energía Transada'!$I$15)</f>
        <v>207.33257676753195</v>
      </c>
      <c r="E401" s="20">
        <f ca="1">IF($I$13="SI",'Energía Transada'!C401*'Energía Transada'!$I$16,0)</f>
        <v>0</v>
      </c>
    </row>
    <row r="402" spans="1:5" x14ac:dyDescent="0.2">
      <c r="A402" s="8">
        <v>393</v>
      </c>
      <c r="B402" s="9">
        <f>$J$3*'Punto de Medida'!C402</f>
        <v>101.41894827660001</v>
      </c>
      <c r="C402" s="20">
        <f>$J$4*'Punto de Medida'!D402</f>
        <v>184.34931743999999</v>
      </c>
      <c r="D402" s="9">
        <f ca="1">IF($I$13="SI",B402,'Energía Transada'!B402*'Energía Transada'!$I$15)</f>
        <v>81.599118382941811</v>
      </c>
      <c r="E402" s="20">
        <f ca="1">IF($I$13="SI",'Energía Transada'!C402*'Energía Transada'!$I$16,0)</f>
        <v>0</v>
      </c>
    </row>
    <row r="403" spans="1:5" x14ac:dyDescent="0.2">
      <c r="A403" s="8">
        <v>394</v>
      </c>
      <c r="B403" s="9">
        <f>$J$3*'Punto de Medida'!C403</f>
        <v>86.958846894599986</v>
      </c>
      <c r="C403" s="20">
        <f>$J$4*'Punto de Medida'!D403</f>
        <v>43.930905792000004</v>
      </c>
      <c r="D403" s="9">
        <f ca="1">IF($I$13="SI",B403,'Energía Transada'!B403*'Energía Transada'!$I$15)</f>
        <v>69.964886865561724</v>
      </c>
      <c r="E403" s="20">
        <f ca="1">IF($I$13="SI",'Energía Transada'!C403*'Energía Transada'!$I$16,0)</f>
        <v>0</v>
      </c>
    </row>
    <row r="404" spans="1:5" x14ac:dyDescent="0.2">
      <c r="A404" s="8">
        <v>395</v>
      </c>
      <c r="B404" s="9">
        <f>$J$3*'Punto de Medida'!C404</f>
        <v>65.504420235600008</v>
      </c>
      <c r="C404" s="20">
        <f>$J$4*'Punto de Medida'!D404</f>
        <v>68.194633343999996</v>
      </c>
      <c r="D404" s="9">
        <f ca="1">IF($I$13="SI",B404,'Energía Transada'!B404*'Energía Transada'!$I$15)</f>
        <v>52.703198290254292</v>
      </c>
      <c r="E404" s="20">
        <f ca="1">IF($I$13="SI",'Energía Transada'!C404*'Energía Transada'!$I$16,0)</f>
        <v>0</v>
      </c>
    </row>
    <row r="405" spans="1:5" x14ac:dyDescent="0.2">
      <c r="A405" s="8">
        <v>396</v>
      </c>
      <c r="B405" s="9">
        <f>$J$3*'Punto de Medida'!C405</f>
        <v>217.67559226020001</v>
      </c>
      <c r="C405" s="20">
        <f>$J$4*'Punto de Medida'!D405</f>
        <v>104.67544339199999</v>
      </c>
      <c r="D405" s="9">
        <f ca="1">IF($I$13="SI",B405,'Energía Transada'!B405*'Energía Transada'!$I$15)</f>
        <v>175.13627111843377</v>
      </c>
      <c r="E405" s="20">
        <f ca="1">IF($I$13="SI",'Energía Transada'!C405*'Energía Transada'!$I$16,0)</f>
        <v>0</v>
      </c>
    </row>
    <row r="406" spans="1:5" x14ac:dyDescent="0.2">
      <c r="A406" s="8">
        <v>397</v>
      </c>
      <c r="B406" s="9">
        <f>$J$3*'Punto de Medida'!C406</f>
        <v>112.24444545870001</v>
      </c>
      <c r="C406" s="20">
        <f>$J$4*'Punto de Medida'!D406</f>
        <v>185.21254108799999</v>
      </c>
      <c r="D406" s="9">
        <f ca="1">IF($I$13="SI",B406,'Energía Transada'!B406*'Energía Transada'!$I$15)</f>
        <v>90.309039370361404</v>
      </c>
      <c r="E406" s="20">
        <f ca="1">IF($I$13="SI",'Energía Transada'!C406*'Energía Transada'!$I$16,0)</f>
        <v>0</v>
      </c>
    </row>
    <row r="407" spans="1:5" x14ac:dyDescent="0.2">
      <c r="A407" s="8">
        <v>398</v>
      </c>
      <c r="B407" s="9">
        <f>$J$3*'Punto de Medida'!C407</f>
        <v>56.498530393199992</v>
      </c>
      <c r="C407" s="20">
        <f>$J$4*'Punto de Medida'!D407</f>
        <v>189.20334672000001</v>
      </c>
      <c r="D407" s="9">
        <f ca="1">IF($I$13="SI",B407,'Energía Transada'!B407*'Energía Transada'!$I$15)</f>
        <v>45.457287305361085</v>
      </c>
      <c r="E407" s="20">
        <f ca="1">IF($I$13="SI",'Energía Transada'!C407*'Energía Transada'!$I$16,0)</f>
        <v>0</v>
      </c>
    </row>
    <row r="408" spans="1:5" x14ac:dyDescent="0.2">
      <c r="A408" s="8">
        <v>399</v>
      </c>
      <c r="B408" s="9">
        <f>$J$3*'Punto de Medida'!C408</f>
        <v>70.924237529400003</v>
      </c>
      <c r="C408" s="20">
        <f>$J$4*'Punto de Medida'!D408</f>
        <v>70.822806239999991</v>
      </c>
      <c r="D408" s="9">
        <f ca="1">IF($I$13="SI",B408,'Energía Transada'!B408*'Energía Transada'!$I$15)</f>
        <v>57.063846083253935</v>
      </c>
      <c r="E408" s="20">
        <f ca="1">IF($I$13="SI",'Energía Transada'!C408*'Energía Transada'!$I$16,0)</f>
        <v>0</v>
      </c>
    </row>
    <row r="409" spans="1:5" x14ac:dyDescent="0.2">
      <c r="A409" s="8">
        <v>400</v>
      </c>
      <c r="B409" s="9">
        <f>$J$3*'Punto de Medida'!C409</f>
        <v>87.199578957300005</v>
      </c>
      <c r="C409" s="20">
        <f>$J$4*'Punto de Medida'!D409</f>
        <v>14.600106432000002</v>
      </c>
      <c r="D409" s="9">
        <f ca="1">IF($I$13="SI",B409,'Energía Transada'!B409*'Energía Transada'!$I$15)</f>
        <v>70.158573789126095</v>
      </c>
      <c r="E409" s="20">
        <f ca="1">IF($I$13="SI",'Energía Transada'!C409*'Energía Transada'!$I$16,0)</f>
        <v>0</v>
      </c>
    </row>
    <row r="410" spans="1:5" x14ac:dyDescent="0.2">
      <c r="A410" s="8">
        <v>401</v>
      </c>
      <c r="B410" s="9">
        <f>$J$3*'Punto de Medida'!C410</f>
        <v>152.67390137789997</v>
      </c>
      <c r="C410" s="20">
        <f>$J$4*'Punto de Medida'!D410</f>
        <v>0</v>
      </c>
      <c r="D410" s="9">
        <f ca="1">IF($I$13="SI",B410,'Energía Transada'!B410*'Energía Transada'!$I$15)</f>
        <v>122.83755613935152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$J$3*'Punto de Medida'!C411</f>
        <v>4.7463372614999999</v>
      </c>
      <c r="C411" s="20">
        <f>$J$4*'Punto de Medida'!D411</f>
        <v>0</v>
      </c>
      <c r="D411" s="9">
        <f ca="1">IF($I$13="SI",B411,'Energía Transada'!B411*'Energía Transada'!$I$15)</f>
        <v>3.8187828080235162</v>
      </c>
      <c r="E411" s="20">
        <f ca="1">IF($I$13="SI",'Energía Transada'!C411*'Energía Transada'!$I$16,0)</f>
        <v>0</v>
      </c>
    </row>
    <row r="412" spans="1:5" x14ac:dyDescent="0.2">
      <c r="A412" s="8">
        <v>403</v>
      </c>
      <c r="B412" s="9">
        <f>$J$3*'Punto de Medida'!C412</f>
        <v>1.3933229999999999E-3</v>
      </c>
      <c r="C412" s="20">
        <f>$J$4*'Punto de Medida'!D412</f>
        <v>11.795337984</v>
      </c>
      <c r="D412" s="9">
        <f ca="1">IF($I$13="SI",B412,'Energía Transada'!B412*'Energía Transada'!$I$15)</f>
        <v>1.1210324141066623E-3</v>
      </c>
      <c r="E412" s="20">
        <f ca="1">IF($I$13="SI",'Energía Transada'!C412*'Energía Transada'!$I$16,0)</f>
        <v>0</v>
      </c>
    </row>
    <row r="413" spans="1:5" x14ac:dyDescent="0.2">
      <c r="A413" s="8">
        <v>404</v>
      </c>
      <c r="B413" s="9">
        <f>$J$3*'Punto de Medida'!C413</f>
        <v>58.818368987699991</v>
      </c>
      <c r="C413" s="20">
        <f>$J$4*'Punto de Medida'!D413</f>
        <v>59.584361567999998</v>
      </c>
      <c r="D413" s="9">
        <f ca="1">IF($I$13="SI",B413,'Energía Transada'!B413*'Energía Transada'!$I$15)</f>
        <v>47.323770712245299</v>
      </c>
      <c r="E413" s="20">
        <f ca="1">IF($I$13="SI",'Energía Transada'!C413*'Energía Transada'!$I$16,0)</f>
        <v>0</v>
      </c>
    </row>
    <row r="414" spans="1:5" x14ac:dyDescent="0.2">
      <c r="A414" s="8">
        <v>405</v>
      </c>
      <c r="B414" s="9">
        <f>$J$3*'Punto de Medida'!C414</f>
        <v>90.486686765699986</v>
      </c>
      <c r="C414" s="20">
        <f>$J$4*'Punto de Medida'!D414</f>
        <v>65.128202592000008</v>
      </c>
      <c r="D414" s="9">
        <f ca="1">IF($I$13="SI",B414,'Energía Transada'!B414*'Energía Transada'!$I$15)</f>
        <v>72.803297519287369</v>
      </c>
      <c r="E414" s="20">
        <f ca="1">IF($I$13="SI",'Energía Transada'!C414*'Energía Transada'!$I$16,0)</f>
        <v>0</v>
      </c>
    </row>
    <row r="415" spans="1:5" x14ac:dyDescent="0.2">
      <c r="A415" s="8">
        <v>406</v>
      </c>
      <c r="B415" s="9">
        <f>$J$3*'Punto de Medida'!C415</f>
        <v>122.40525196679999</v>
      </c>
      <c r="C415" s="20">
        <f>$J$4*'Punto de Medida'!D415</f>
        <v>49.841411807999989</v>
      </c>
      <c r="D415" s="9">
        <f ca="1">IF($I$13="SI",B415,'Energía Transada'!B415*'Energía Transada'!$I$15)</f>
        <v>98.484167067992189</v>
      </c>
      <c r="E415" s="20">
        <f ca="1">IF($I$13="SI",'Energía Transada'!C415*'Energía Transada'!$I$16,0)</f>
        <v>0</v>
      </c>
    </row>
    <row r="416" spans="1:5" x14ac:dyDescent="0.2">
      <c r="A416" s="8">
        <v>407</v>
      </c>
      <c r="B416" s="9">
        <f>$J$3*'Punto de Medida'!C416</f>
        <v>277.2303218358</v>
      </c>
      <c r="C416" s="20">
        <f>$J$4*'Punto de Medida'!D416</f>
        <v>80.50006204799999</v>
      </c>
      <c r="D416" s="9">
        <f ca="1">IF($I$13="SI",B416,'Energía Transada'!B416*'Energía Transada'!$I$15)</f>
        <v>223.05249891888226</v>
      </c>
      <c r="E416" s="20">
        <f ca="1">IF($I$13="SI",'Energía Transada'!C416*'Energía Transada'!$I$16,0)</f>
        <v>0</v>
      </c>
    </row>
    <row r="417" spans="1:5" x14ac:dyDescent="0.2">
      <c r="A417" s="8">
        <v>408</v>
      </c>
      <c r="B417" s="9">
        <f>$J$3*'Punto de Medida'!C417</f>
        <v>617.01582737519993</v>
      </c>
      <c r="C417" s="20">
        <f>$J$4*'Punto de Medida'!D417</f>
        <v>99.995731488000018</v>
      </c>
      <c r="D417" s="9">
        <f ca="1">IF($I$13="SI",B417,'Energía Transada'!B417*'Energía Transada'!$I$15)</f>
        <v>496.43531507370511</v>
      </c>
      <c r="E417" s="20">
        <f ca="1">IF($I$13="SI",'Energía Transada'!C417*'Energía Transada'!$I$16,0)</f>
        <v>0</v>
      </c>
    </row>
    <row r="418" spans="1:5" x14ac:dyDescent="0.2">
      <c r="A418" s="8">
        <v>409</v>
      </c>
      <c r="B418" s="9">
        <f>$J$3*'Punto de Medida'!C418</f>
        <v>747.82466193479991</v>
      </c>
      <c r="C418" s="20">
        <f>$J$4*'Punto de Medida'!D418</f>
        <v>388.87925971200002</v>
      </c>
      <c r="D418" s="9">
        <f ca="1">IF($I$13="SI",B418,'Energía Transada'!B418*'Energía Transada'!$I$15)</f>
        <v>601.68079196085</v>
      </c>
      <c r="E418" s="20">
        <f ca="1">IF($I$13="SI",'Energía Transada'!C418*'Energía Transada'!$I$16,0)</f>
        <v>0</v>
      </c>
    </row>
    <row r="419" spans="1:5" x14ac:dyDescent="0.2">
      <c r="A419" s="8">
        <v>410</v>
      </c>
      <c r="B419" s="9">
        <f>$J$3*'Punto de Medida'!C419</f>
        <v>714.09238709160002</v>
      </c>
      <c r="C419" s="20">
        <f>$J$4*'Punto de Medida'!D419</f>
        <v>323.753332032</v>
      </c>
      <c r="D419" s="9">
        <f ca="1">IF($I$13="SI",B419,'Energía Transada'!B419*'Energía Transada'!$I$15)</f>
        <v>574.54065754780879</v>
      </c>
      <c r="E419" s="20">
        <f ca="1">IF($I$13="SI",'Energía Transada'!C419*'Energía Transada'!$I$16,0)</f>
        <v>0</v>
      </c>
    </row>
    <row r="420" spans="1:5" x14ac:dyDescent="0.2">
      <c r="A420" s="8">
        <v>411</v>
      </c>
      <c r="B420" s="9">
        <f>$J$3*'Punto de Medida'!C420</f>
        <v>804.68149421310011</v>
      </c>
      <c r="C420" s="20">
        <f>$J$4*'Punto de Medida'!D420</f>
        <v>301.48491791999999</v>
      </c>
      <c r="D420" s="9">
        <f ca="1">IF($I$13="SI",B420,'Energía Transada'!B420*'Energía Transada'!$I$15)</f>
        <v>647.42635989262203</v>
      </c>
      <c r="E420" s="20">
        <f ca="1">IF($I$13="SI",'Energía Transada'!C420*'Energía Transada'!$I$16,0)</f>
        <v>0</v>
      </c>
    </row>
    <row r="421" spans="1:5" x14ac:dyDescent="0.2">
      <c r="A421" s="8">
        <v>412</v>
      </c>
      <c r="B421" s="9">
        <f>$J$3*'Punto de Medida'!C421</f>
        <v>1042.6569738416999</v>
      </c>
      <c r="C421" s="20">
        <f>$J$4*'Punto de Medida'!D421</f>
        <v>531.66764063999995</v>
      </c>
      <c r="D421" s="9">
        <f ca="1">IF($I$13="SI",B421,'Energía Transada'!B421*'Energía Transada'!$I$15)</f>
        <v>838.8954065000778</v>
      </c>
      <c r="E421" s="20">
        <f ca="1">IF($I$13="SI",'Energía Transada'!C421*'Energía Transada'!$I$16,0)</f>
        <v>0</v>
      </c>
    </row>
    <row r="422" spans="1:5" x14ac:dyDescent="0.2">
      <c r="A422" s="8">
        <v>413</v>
      </c>
      <c r="B422" s="9">
        <f>$J$3*'Punto de Medida'!C422</f>
        <v>1205.0030844</v>
      </c>
      <c r="C422" s="20">
        <f>$J$4*'Punto de Medida'!D422</f>
        <v>330.60363868799993</v>
      </c>
      <c r="D422" s="9">
        <f ca="1">IF($I$13="SI",B422,'Energía Transada'!B422*'Energía Transada'!$I$15)</f>
        <v>969.51497729593655</v>
      </c>
      <c r="E422" s="20">
        <f ca="1">IF($I$13="SI",'Energía Transada'!C422*'Energía Transada'!$I$16,0)</f>
        <v>0</v>
      </c>
    </row>
    <row r="423" spans="1:5" x14ac:dyDescent="0.2">
      <c r="A423" s="8">
        <v>414</v>
      </c>
      <c r="B423" s="9">
        <f>$J$3*'Punto de Medida'!C423</f>
        <v>1192.4445847499999</v>
      </c>
      <c r="C423" s="20">
        <f>$J$4*'Punto de Medida'!D423</f>
        <v>130.67046307199999</v>
      </c>
      <c r="D423" s="9">
        <f ca="1">IF($I$13="SI",B423,'Energía Transada'!B423*'Energía Transada'!$I$15)</f>
        <v>959.41072639345566</v>
      </c>
      <c r="E423" s="20">
        <f ca="1">IF($I$13="SI",'Energía Transada'!C423*'Energía Transada'!$I$16,0)</f>
        <v>0</v>
      </c>
    </row>
    <row r="424" spans="1:5" x14ac:dyDescent="0.2">
      <c r="A424" s="8">
        <v>415</v>
      </c>
      <c r="B424" s="9">
        <f>$J$3*'Punto de Medida'!C424</f>
        <v>1192.1825710589999</v>
      </c>
      <c r="C424" s="20">
        <f>$J$4*'Punto de Medida'!D424</f>
        <v>67.681205567999996</v>
      </c>
      <c r="D424" s="9">
        <f ca="1">IF($I$13="SI",B424,'Energía Transada'!B424*'Energía Transada'!$I$15)</f>
        <v>959.19991681050135</v>
      </c>
      <c r="E424" s="20">
        <f ca="1">IF($I$13="SI",'Energía Transada'!C424*'Energía Transada'!$I$16,0)</f>
        <v>0</v>
      </c>
    </row>
    <row r="425" spans="1:5" x14ac:dyDescent="0.2">
      <c r="A425" s="8">
        <v>416</v>
      </c>
      <c r="B425" s="9">
        <f>$J$3*'Punto de Medida'!C425</f>
        <v>1192.5169053</v>
      </c>
      <c r="C425" s="20">
        <f>$J$4*'Punto de Medida'!D425</f>
        <v>134.52394329599997</v>
      </c>
      <c r="D425" s="9">
        <f ca="1">IF($I$13="SI",B425,'Energía Transada'!B425*'Energía Transada'!$I$15)</f>
        <v>959.46891367720548</v>
      </c>
      <c r="E425" s="20">
        <f ca="1">IF($I$13="SI",'Energía Transada'!C425*'Energía Transada'!$I$16,0)</f>
        <v>0</v>
      </c>
    </row>
    <row r="426" spans="1:5" x14ac:dyDescent="0.2">
      <c r="A426" s="8">
        <v>417</v>
      </c>
      <c r="B426" s="9">
        <f>$J$3*'Punto de Medida'!C426</f>
        <v>1622.5115985</v>
      </c>
      <c r="C426" s="20">
        <f>$J$4*'Punto de Medida'!D426</f>
        <v>75.49511788800001</v>
      </c>
      <c r="D426" s="9">
        <f ca="1">IF($I$13="SI",B426,'Energía Transada'!B426*'Energía Transada'!$I$15)</f>
        <v>1305.4317585961867</v>
      </c>
      <c r="E426" s="20">
        <f ca="1">IF($I$13="SI",'Energía Transada'!C426*'Energía Transada'!$I$16,0)</f>
        <v>0</v>
      </c>
    </row>
    <row r="427" spans="1:5" x14ac:dyDescent="0.2">
      <c r="A427" s="8">
        <v>418</v>
      </c>
      <c r="B427" s="9">
        <f>$J$3*'Punto de Medida'!C427</f>
        <v>2262.3273686999996</v>
      </c>
      <c r="C427" s="20">
        <f>$J$4*'Punto de Medida'!D427</f>
        <v>98.453055168000006</v>
      </c>
      <c r="D427" s="9">
        <f ca="1">IF($I$13="SI",B427,'Energía Transada'!B427*'Energía Transada'!$I$15)</f>
        <v>1820.2113304907289</v>
      </c>
      <c r="E427" s="20">
        <f ca="1">IF($I$13="SI",'Energía Transada'!C427*'Energía Transada'!$I$16,0)</f>
        <v>0</v>
      </c>
    </row>
    <row r="428" spans="1:5" x14ac:dyDescent="0.2">
      <c r="A428" s="8">
        <v>419</v>
      </c>
      <c r="B428" s="9">
        <f>$J$3*'Punto de Medida'!C428</f>
        <v>2316.2128973999997</v>
      </c>
      <c r="C428" s="20">
        <f>$J$4*'Punto de Medida'!D428</f>
        <v>44.106336384000002</v>
      </c>
      <c r="D428" s="9">
        <f ca="1">IF($I$13="SI",B428,'Energía Transada'!B428*'Energía Transada'!$I$15)</f>
        <v>1863.566262781357</v>
      </c>
      <c r="E428" s="20">
        <f ca="1">IF($I$13="SI",'Energía Transada'!C428*'Energía Transada'!$I$16,0)</f>
        <v>0</v>
      </c>
    </row>
    <row r="429" spans="1:5" x14ac:dyDescent="0.2">
      <c r="A429" s="8">
        <v>420</v>
      </c>
      <c r="B429" s="9">
        <f>$J$3*'Punto de Medida'!C429</f>
        <v>2279.4825188999998</v>
      </c>
      <c r="C429" s="20">
        <f>$J$4*'Punto de Medida'!D429</f>
        <v>0</v>
      </c>
      <c r="D429" s="9">
        <f ca="1">IF($I$13="SI",B429,'Energía Transada'!B429*'Energía Transada'!$I$15)</f>
        <v>1834.0139300624494</v>
      </c>
      <c r="E429" s="20">
        <f ca="1">IF($I$13="SI",'Energía Transada'!C429*'Energía Transada'!$I$16,0)</f>
        <v>0</v>
      </c>
    </row>
    <row r="430" spans="1:5" x14ac:dyDescent="0.2">
      <c r="A430" s="8">
        <v>421</v>
      </c>
      <c r="B430" s="9">
        <f>$J$3*'Punto de Medida'!C430</f>
        <v>1887.2030339999997</v>
      </c>
      <c r="C430" s="20">
        <f>$J$4*'Punto de Medida'!D430</f>
        <v>0</v>
      </c>
      <c r="D430" s="9">
        <f ca="1">IF($I$13="SI",B430,'Energía Transada'!B430*'Energía Transada'!$I$15)</f>
        <v>1518.395786988686</v>
      </c>
      <c r="E430" s="20">
        <f ca="1">IF($I$13="SI",'Energía Transada'!C430*'Energía Transada'!$I$16,0)</f>
        <v>0</v>
      </c>
    </row>
    <row r="431" spans="1:5" x14ac:dyDescent="0.2">
      <c r="A431" s="8">
        <v>422</v>
      </c>
      <c r="B431" s="9">
        <f>$J$3*'Punto de Medida'!C431</f>
        <v>1832.9592087000001</v>
      </c>
      <c r="C431" s="20">
        <f>$J$4*'Punto de Medida'!D431</f>
        <v>0</v>
      </c>
      <c r="D431" s="9">
        <f ca="1">IF($I$13="SI",B431,'Energía Transada'!B431*'Energía Transada'!$I$15)</f>
        <v>1474.7525783239053</v>
      </c>
      <c r="E431" s="20">
        <f ca="1">IF($I$13="SI",'Energía Transada'!C431*'Energía Transada'!$I$16,0)</f>
        <v>0</v>
      </c>
    </row>
    <row r="432" spans="1:5" x14ac:dyDescent="0.2">
      <c r="A432" s="8">
        <v>423</v>
      </c>
      <c r="B432" s="9">
        <f>$J$3*'Punto de Medida'!C432</f>
        <v>2123.4472172999999</v>
      </c>
      <c r="C432" s="20">
        <f>$J$4*'Punto de Medida'!D432</f>
        <v>0</v>
      </c>
      <c r="D432" s="9">
        <f ca="1">IF($I$13="SI",B432,'Energía Transada'!B432*'Energía Transada'!$I$15)</f>
        <v>1708.4718763975714</v>
      </c>
      <c r="E432" s="20">
        <f ca="1">IF($I$13="SI",'Energía Transada'!C432*'Energía Transada'!$I$16,0)</f>
        <v>0</v>
      </c>
    </row>
    <row r="433" spans="1:5" x14ac:dyDescent="0.2">
      <c r="A433" s="8">
        <v>424</v>
      </c>
      <c r="B433" s="9">
        <f>$J$3*'Punto de Medida'!C433</f>
        <v>2205.5560568999999</v>
      </c>
      <c r="C433" s="20">
        <f>$J$4*'Punto de Medida'!D433</f>
        <v>0</v>
      </c>
      <c r="D433" s="9">
        <f ca="1">IF($I$13="SI",B433,'Energía Transada'!B433*'Energía Transada'!$I$15)</f>
        <v>1774.5345701708634</v>
      </c>
      <c r="E433" s="20">
        <f ca="1">IF($I$13="SI",'Energía Transada'!C433*'Energía Transada'!$I$16,0)</f>
        <v>0</v>
      </c>
    </row>
    <row r="434" spans="1:5" x14ac:dyDescent="0.2">
      <c r="A434" s="8">
        <v>425</v>
      </c>
      <c r="B434" s="9">
        <f>$J$3*'Punto de Medida'!C434</f>
        <v>2564.3280077999998</v>
      </c>
      <c r="C434" s="20">
        <f>$J$4*'Punto de Medida'!D434</f>
        <v>0</v>
      </c>
      <c r="D434" s="9">
        <f ca="1">IF($I$13="SI",B434,'Energía Transada'!B434*'Energía Transada'!$I$15)</f>
        <v>2063.1933996247544</v>
      </c>
      <c r="E434" s="20">
        <f ca="1">IF($I$13="SI",'Energía Transada'!C434*'Energía Transada'!$I$16,0)</f>
        <v>0</v>
      </c>
    </row>
    <row r="435" spans="1:5" x14ac:dyDescent="0.2">
      <c r="A435" s="8">
        <v>426</v>
      </c>
      <c r="B435" s="9">
        <f>$J$3*'Punto de Medida'!C435</f>
        <v>2668.1716907999999</v>
      </c>
      <c r="C435" s="20">
        <f>$J$4*'Punto de Medida'!D435</f>
        <v>0</v>
      </c>
      <c r="D435" s="9">
        <f ca="1">IF($I$13="SI",B435,'Energía Transada'!B435*'Energía Transada'!$I$15)</f>
        <v>2146.7433981844688</v>
      </c>
      <c r="E435" s="20">
        <f ca="1">IF($I$13="SI",'Energía Transada'!C435*'Energía Transada'!$I$16,0)</f>
        <v>0</v>
      </c>
    </row>
    <row r="436" spans="1:5" x14ac:dyDescent="0.2">
      <c r="A436" s="8">
        <v>427</v>
      </c>
      <c r="B436" s="9">
        <f>$J$3*'Punto de Medida'!C436</f>
        <v>2847.1349885999998</v>
      </c>
      <c r="C436" s="20">
        <f>$J$4*'Punto de Medida'!D436</f>
        <v>0</v>
      </c>
      <c r="D436" s="9">
        <f ca="1">IF($I$13="SI",B436,'Energía Transada'!B436*'Energía Transada'!$I$15)</f>
        <v>2290.7327371742249</v>
      </c>
      <c r="E436" s="20">
        <f ca="1">IF($I$13="SI",'Energía Transada'!C436*'Energía Transada'!$I$16,0)</f>
        <v>0</v>
      </c>
    </row>
    <row r="437" spans="1:5" x14ac:dyDescent="0.2">
      <c r="A437" s="8">
        <v>428</v>
      </c>
      <c r="B437" s="9">
        <f>$J$3*'Punto de Medida'!C437</f>
        <v>2510.3927091</v>
      </c>
      <c r="C437" s="20">
        <f>$J$4*'Punto de Medida'!D437</f>
        <v>28.728397728000001</v>
      </c>
      <c r="D437" s="9">
        <f ca="1">IF($I$13="SI",B437,'Energía Transada'!B437*'Energía Transada'!$I$15)</f>
        <v>2019.7984236520442</v>
      </c>
      <c r="E437" s="20">
        <f ca="1">IF($I$13="SI",'Energía Transada'!C437*'Energía Transada'!$I$16,0)</f>
        <v>0</v>
      </c>
    </row>
    <row r="438" spans="1:5" x14ac:dyDescent="0.2">
      <c r="A438" s="8">
        <v>429</v>
      </c>
      <c r="B438" s="9">
        <f>$J$3*'Punto de Medida'!C438</f>
        <v>1372.2314468139</v>
      </c>
      <c r="C438" s="20">
        <f>$J$4*'Punto de Medida'!D438</f>
        <v>1.3928318400000002</v>
      </c>
      <c r="D438" s="9">
        <f ca="1">IF($I$13="SI",B438,'Energía Transada'!B438*'Energía Transada'!$I$15)</f>
        <v>1104.0626843415807</v>
      </c>
      <c r="E438" s="20">
        <f ca="1">IF($I$13="SI",'Energía Transada'!C438*'Energía Transada'!$I$16,0)</f>
        <v>0</v>
      </c>
    </row>
    <row r="439" spans="1:5" x14ac:dyDescent="0.2">
      <c r="A439" s="8">
        <v>430</v>
      </c>
      <c r="B439" s="9">
        <f>$J$3*'Punto de Medida'!C439</f>
        <v>653.8312755794999</v>
      </c>
      <c r="C439" s="20">
        <f>$J$4*'Punto de Medida'!D439</f>
        <v>27.633276768000002</v>
      </c>
      <c r="D439" s="9">
        <f ca="1">IF($I$13="SI",B439,'Energía Transada'!B439*'Energía Transada'!$I$15)</f>
        <v>526.05609272316985</v>
      </c>
      <c r="E439" s="20">
        <f ca="1">IF($I$13="SI",'Energía Transada'!C439*'Energía Transada'!$I$16,0)</f>
        <v>0</v>
      </c>
    </row>
    <row r="440" spans="1:5" x14ac:dyDescent="0.2">
      <c r="A440" s="8">
        <v>431</v>
      </c>
      <c r="B440" s="9">
        <f>$J$3*'Punto de Medida'!C440</f>
        <v>840.88230687810005</v>
      </c>
      <c r="C440" s="20">
        <f>$J$4*'Punto de Medida'!D440</f>
        <v>0</v>
      </c>
      <c r="D440" s="9">
        <f ca="1">IF($I$13="SI",B440,'Energía Transada'!B440*'Energía Transada'!$I$15)</f>
        <v>676.55261734654187</v>
      </c>
      <c r="E440" s="20">
        <f ca="1">IF($I$13="SI",'Energía Transada'!C440*'Energía Transada'!$I$16,0)</f>
        <v>0</v>
      </c>
    </row>
    <row r="441" spans="1:5" x14ac:dyDescent="0.2">
      <c r="A441" s="8">
        <v>432</v>
      </c>
      <c r="B441" s="9">
        <f>$J$3*'Punto de Medida'!C441</f>
        <v>686.76394951320003</v>
      </c>
      <c r="C441" s="20">
        <f>$J$4*'Punto de Medida'!D441</f>
        <v>40.311518976000002</v>
      </c>
      <c r="D441" s="9">
        <f ca="1">IF($I$13="SI",B441,'Energía Transada'!B441*'Energía Transada'!$I$15)</f>
        <v>552.55288848616476</v>
      </c>
      <c r="E441" s="20">
        <f ca="1">IF($I$13="SI",'Energía Transada'!C441*'Energía Transada'!$I$16,0)</f>
        <v>0</v>
      </c>
    </row>
    <row r="442" spans="1:5" x14ac:dyDescent="0.2">
      <c r="A442" s="8">
        <v>433</v>
      </c>
      <c r="B442" s="9">
        <f>$J$3*'Punto de Medida'!C442</f>
        <v>230.99275301310001</v>
      </c>
      <c r="C442" s="20">
        <f>$J$4*'Punto de Medida'!D442</f>
        <v>259.13436921600004</v>
      </c>
      <c r="D442" s="9">
        <f ca="1">IF($I$13="SI",B442,'Energía Transada'!B442*'Energía Transada'!$I$15)</f>
        <v>185.85092153895363</v>
      </c>
      <c r="E442" s="20">
        <f ca="1">IF($I$13="SI",'Energía Transada'!C442*'Energía Transada'!$I$16,0)</f>
        <v>0</v>
      </c>
    </row>
    <row r="443" spans="1:5" x14ac:dyDescent="0.2">
      <c r="A443" s="8">
        <v>434</v>
      </c>
      <c r="B443" s="9">
        <f>$J$3*'Punto de Medida'!C443</f>
        <v>96.311787758099996</v>
      </c>
      <c r="C443" s="20">
        <f>$J$4*'Punto de Medida'!D443</f>
        <v>297.80723443200003</v>
      </c>
      <c r="D443" s="9">
        <f ca="1">IF($I$13="SI",B443,'Energía Transada'!B443*'Energía Transada'!$I$15)</f>
        <v>77.490026316504739</v>
      </c>
      <c r="E443" s="20">
        <f ca="1">IF($I$13="SI",'Energía Transada'!C443*'Energía Transada'!$I$16,0)</f>
        <v>0</v>
      </c>
    </row>
    <row r="444" spans="1:5" x14ac:dyDescent="0.2">
      <c r="A444" s="8">
        <v>435</v>
      </c>
      <c r="B444" s="9">
        <f>$J$3*'Punto de Medida'!C444</f>
        <v>47.3967879864</v>
      </c>
      <c r="C444" s="20">
        <f>$J$4*'Punto de Medida'!D444</f>
        <v>393.07299619199995</v>
      </c>
      <c r="D444" s="9">
        <f ca="1">IF($I$13="SI",B444,'Energía Transada'!B444*'Energía Transada'!$I$15)</f>
        <v>38.13425577364017</v>
      </c>
      <c r="E444" s="20">
        <f ca="1">IF($I$13="SI",'Energía Transada'!C444*'Energía Transada'!$I$16,0)</f>
        <v>0</v>
      </c>
    </row>
    <row r="445" spans="1:5" x14ac:dyDescent="0.2">
      <c r="A445" s="8">
        <v>436</v>
      </c>
      <c r="B445" s="9">
        <f>$J$3*'Punto de Medida'!C445</f>
        <v>5.2453606694999992</v>
      </c>
      <c r="C445" s="20">
        <f>$J$4*'Punto de Medida'!D445</f>
        <v>176.68743168</v>
      </c>
      <c r="D445" s="9">
        <f ca="1">IF($I$13="SI",B445,'Energía Transada'!B445*'Energía Transada'!$I$15)</f>
        <v>4.2202844094224545</v>
      </c>
      <c r="E445" s="20">
        <f ca="1">IF($I$13="SI",'Energía Transada'!C445*'Energía Transada'!$I$16,0)</f>
        <v>0</v>
      </c>
    </row>
    <row r="446" spans="1:5" x14ac:dyDescent="0.2">
      <c r="A446" s="8">
        <v>437</v>
      </c>
      <c r="B446" s="9">
        <f>$J$3*'Punto de Medida'!C446</f>
        <v>0</v>
      </c>
      <c r="C446" s="20">
        <f>$J$4*'Punto de Medida'!D446</f>
        <v>349.47521491200001</v>
      </c>
      <c r="D446" s="9">
        <f ca="1">IF($I$13="SI",B446,'Energía Transada'!B446*'Energía Transada'!$I$15)</f>
        <v>0</v>
      </c>
      <c r="E446" s="20">
        <f ca="1">IF($I$13="SI",'Energía Transada'!C446*'Energía Transada'!$I$16,0)</f>
        <v>0</v>
      </c>
    </row>
    <row r="447" spans="1:5" x14ac:dyDescent="0.2">
      <c r="A447" s="8">
        <v>438</v>
      </c>
      <c r="B447" s="9">
        <f>$J$3*'Punto de Medida'!C447</f>
        <v>0</v>
      </c>
      <c r="C447" s="20">
        <f>$J$4*'Punto de Medida'!D447</f>
        <v>314.98186521600002</v>
      </c>
      <c r="D447" s="9">
        <f ca="1">IF($I$13="SI",B447,'Energía Transada'!B447*'Energía Transada'!$I$15)</f>
        <v>0</v>
      </c>
      <c r="E447" s="20">
        <f ca="1">IF($I$13="SI",'Energía Transada'!C447*'Energía Transada'!$I$16,0)</f>
        <v>0</v>
      </c>
    </row>
    <row r="448" spans="1:5" x14ac:dyDescent="0.2">
      <c r="A448" s="8">
        <v>439</v>
      </c>
      <c r="B448" s="9">
        <f>$J$3*'Punto de Medida'!C448</f>
        <v>0</v>
      </c>
      <c r="C448" s="20">
        <f>$J$4*'Punto de Medida'!D448</f>
        <v>162.63530707200002</v>
      </c>
      <c r="D448" s="9">
        <f ca="1">IF($I$13="SI",B448,'Energía Transada'!B448*'Energía Transada'!$I$15)</f>
        <v>0</v>
      </c>
      <c r="E448" s="20">
        <f ca="1">IF($I$13="SI",'Energía Transada'!C448*'Energía Transada'!$I$16,0)</f>
        <v>0</v>
      </c>
    </row>
    <row r="449" spans="1:5" x14ac:dyDescent="0.2">
      <c r="A449" s="8">
        <v>440</v>
      </c>
      <c r="B449" s="9">
        <f>$J$3*'Punto de Medida'!C449</f>
        <v>0</v>
      </c>
      <c r="C449" s="20">
        <f>$J$4*'Punto de Medida'!D449</f>
        <v>44.432921568000005</v>
      </c>
      <c r="D449" s="9">
        <f ca="1">IF($I$13="SI",B449,'Energía Transada'!B449*'Energía Transada'!$I$15)</f>
        <v>0</v>
      </c>
      <c r="E449" s="20">
        <f ca="1">IF($I$13="SI",'Energía Transada'!C449*'Energía Transada'!$I$16,0)</f>
        <v>0</v>
      </c>
    </row>
    <row r="450" spans="1:5" x14ac:dyDescent="0.2">
      <c r="A450" s="8">
        <v>441</v>
      </c>
      <c r="B450" s="9">
        <f>$J$3*'Punto de Medida'!C450</f>
        <v>0</v>
      </c>
      <c r="C450" s="20">
        <f>$J$4*'Punto de Medida'!D450</f>
        <v>121.20784415999999</v>
      </c>
      <c r="D450" s="9">
        <f ca="1">IF($I$13="SI",B450,'Energía Transada'!B450*'Energía Transada'!$I$15)</f>
        <v>0</v>
      </c>
      <c r="E450" s="20">
        <f ca="1">IF($I$13="SI",'Energía Transada'!C450*'Energía Transada'!$I$16,0)</f>
        <v>0</v>
      </c>
    </row>
    <row r="451" spans="1:5" x14ac:dyDescent="0.2">
      <c r="A451" s="8">
        <v>442</v>
      </c>
      <c r="B451" s="9">
        <f>$J$3*'Punto de Medida'!C451</f>
        <v>0</v>
      </c>
      <c r="C451" s="20">
        <f>$J$4*'Punto de Medida'!D451</f>
        <v>96.91529116800001</v>
      </c>
      <c r="D451" s="9">
        <f ca="1">IF($I$13="SI",B451,'Energía Transada'!B451*'Energía Transada'!$I$15)</f>
        <v>0</v>
      </c>
      <c r="E451" s="20">
        <f ca="1">IF($I$13="SI",'Energía Transada'!C451*'Energía Transada'!$I$16,0)</f>
        <v>0</v>
      </c>
    </row>
    <row r="452" spans="1:5" x14ac:dyDescent="0.2">
      <c r="A452" s="8">
        <v>443</v>
      </c>
      <c r="B452" s="9">
        <f>$J$3*'Punto de Medida'!C452</f>
        <v>0</v>
      </c>
      <c r="C452" s="20">
        <f>$J$4*'Punto de Medida'!D452</f>
        <v>11.491525056</v>
      </c>
      <c r="D452" s="9">
        <f ca="1">IF($I$13="SI",B452,'Energía Transada'!B452*'Energía Transada'!$I$15)</f>
        <v>0</v>
      </c>
      <c r="E452" s="20">
        <f ca="1">IF($I$13="SI",'Energía Transada'!C452*'Energía Transada'!$I$16,0)</f>
        <v>0</v>
      </c>
    </row>
    <row r="453" spans="1:5" x14ac:dyDescent="0.2">
      <c r="A453" s="8">
        <v>444</v>
      </c>
      <c r="B453" s="9">
        <f>$J$3*'Punto de Medida'!C453</f>
        <v>0</v>
      </c>
      <c r="C453" s="20">
        <f>$J$4*'Punto de Medida'!D453</f>
        <v>4.2935390399999998</v>
      </c>
      <c r="D453" s="9">
        <f ca="1">IF($I$13="SI",B453,'Energía Transada'!B453*'Energía Transada'!$I$15)</f>
        <v>0</v>
      </c>
      <c r="E453" s="20">
        <f ca="1">IF($I$13="SI",'Energía Transada'!C453*'Energía Transada'!$I$16,0)</f>
        <v>0</v>
      </c>
    </row>
    <row r="454" spans="1:5" x14ac:dyDescent="0.2">
      <c r="A454" s="8">
        <v>445</v>
      </c>
      <c r="B454" s="9">
        <f>$J$3*'Punto de Medida'!C454</f>
        <v>0</v>
      </c>
      <c r="C454" s="20">
        <f>$J$4*'Punto de Medida'!D454</f>
        <v>8.0028000000000006</v>
      </c>
      <c r="D454" s="9">
        <f ca="1">IF($I$13="SI",B454,'Energía Transada'!B454*'Energía Transada'!$I$15)</f>
        <v>0</v>
      </c>
      <c r="E454" s="20">
        <f ca="1">IF($I$13="SI",'Energía Transada'!C454*'Energía Transada'!$I$16,0)</f>
        <v>0</v>
      </c>
    </row>
    <row r="455" spans="1:5" x14ac:dyDescent="0.2">
      <c r="A455" s="8">
        <v>446</v>
      </c>
      <c r="B455" s="9">
        <f>$J$3*'Punto de Medida'!C455</f>
        <v>3.7671149999999996E-4</v>
      </c>
      <c r="C455" s="20">
        <f>$J$4*'Punto de Medida'!D455</f>
        <v>28.862572703999998</v>
      </c>
      <c r="D455" s="9">
        <f ca="1">IF($I$13="SI",B455,'Energía Transada'!B455*'Energía Transada'!$I$15)</f>
        <v>3.0309253652365019E-4</v>
      </c>
      <c r="E455" s="20">
        <f ca="1">IF($I$13="SI",'Energía Transada'!C455*'Energía Transada'!$I$16,0)</f>
        <v>0</v>
      </c>
    </row>
    <row r="456" spans="1:5" x14ac:dyDescent="0.2">
      <c r="A456" s="8">
        <v>447</v>
      </c>
      <c r="B456" s="9">
        <f>$J$3*'Punto de Medida'!C456</f>
        <v>0</v>
      </c>
      <c r="C456" s="20">
        <f>$J$4*'Punto de Medida'!D456</f>
        <v>57.544865472000005</v>
      </c>
      <c r="D456" s="9">
        <f ca="1">IF($I$13="SI",B456,'Energía Transada'!B456*'Energía Transada'!$I$15)</f>
        <v>0</v>
      </c>
      <c r="E456" s="20">
        <f ca="1">IF($I$13="SI",'Energía Transada'!C456*'Energía Transada'!$I$16,0)</f>
        <v>0</v>
      </c>
    </row>
    <row r="457" spans="1:5" x14ac:dyDescent="0.2">
      <c r="A457" s="8">
        <v>448</v>
      </c>
      <c r="B457" s="9">
        <f>$J$3*'Punto de Medida'!C457</f>
        <v>0</v>
      </c>
      <c r="C457" s="20">
        <f>$J$4*'Punto de Medida'!D457</f>
        <v>23.190776543999998</v>
      </c>
      <c r="D457" s="9">
        <f ca="1">IF($I$13="SI",B457,'Energía Transada'!B457*'Energía Transada'!$I$15)</f>
        <v>0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$J$3*'Punto de Medida'!C458</f>
        <v>0</v>
      </c>
      <c r="C458" s="20">
        <f>$J$4*'Punto de Medida'!D458</f>
        <v>104.879693856</v>
      </c>
      <c r="D458" s="9">
        <f ca="1">IF($I$13="SI",B458,'Energía Transada'!B458*'Energía Transada'!$I$15)</f>
        <v>0</v>
      </c>
      <c r="E458" s="20">
        <f ca="1">IF($I$13="SI",'Energía Transada'!C458*'Energía Transada'!$I$16,0)</f>
        <v>0</v>
      </c>
    </row>
    <row r="459" spans="1:5" x14ac:dyDescent="0.2">
      <c r="A459" s="8">
        <v>450</v>
      </c>
      <c r="B459" s="9">
        <f>$J$3*'Punto de Medida'!C459</f>
        <v>77.789921671200005</v>
      </c>
      <c r="C459" s="20">
        <f>$J$4*'Punto de Medida'!D459</f>
        <v>227.74376956799998</v>
      </c>
      <c r="D459" s="9">
        <f ca="1">IF($I$13="SI",B459,'Energía Transada'!B459*'Energía Transada'!$I$15)</f>
        <v>62.587801740324039</v>
      </c>
      <c r="E459" s="20">
        <f ca="1">IF($I$13="SI",'Energía Transada'!C459*'Energía Transada'!$I$16,0)</f>
        <v>0</v>
      </c>
    </row>
    <row r="460" spans="1:5" x14ac:dyDescent="0.2">
      <c r="A460" s="8">
        <v>451</v>
      </c>
      <c r="B460" s="9">
        <f>$J$3*'Punto de Medida'!C460</f>
        <v>191.39822593439999</v>
      </c>
      <c r="C460" s="20">
        <f>$J$4*'Punto de Medida'!D460</f>
        <v>387.73783017599999</v>
      </c>
      <c r="D460" s="9">
        <f ca="1">IF($I$13="SI",B460,'Energía Transada'!B460*'Energía Transada'!$I$15)</f>
        <v>153.994167378973</v>
      </c>
      <c r="E460" s="20">
        <f ca="1">IF($I$13="SI",'Energía Transada'!C460*'Energía Transada'!$I$16,0)</f>
        <v>0</v>
      </c>
    </row>
    <row r="461" spans="1:5" x14ac:dyDescent="0.2">
      <c r="A461" s="8">
        <v>452</v>
      </c>
      <c r="B461" s="9">
        <f>$J$3*'Punto de Medida'!C461</f>
        <v>285.57702092099998</v>
      </c>
      <c r="C461" s="20">
        <f>$J$4*'Punto de Medida'!D461</f>
        <v>318.92049023999999</v>
      </c>
      <c r="D461" s="9">
        <f ca="1">IF($I$13="SI",B461,'Energía Transada'!B461*'Energía Transada'!$I$15)</f>
        <v>229.76804170781463</v>
      </c>
      <c r="E461" s="20">
        <f ca="1">IF($I$13="SI",'Energía Transada'!C461*'Energía Transada'!$I$16,0)</f>
        <v>0</v>
      </c>
    </row>
    <row r="462" spans="1:5" x14ac:dyDescent="0.2">
      <c r="A462" s="8">
        <v>453</v>
      </c>
      <c r="B462" s="9">
        <f>$J$3*'Punto de Medida'!C462</f>
        <v>457.85562481949989</v>
      </c>
      <c r="C462" s="20">
        <f>$J$4*'Punto de Medida'!D462</f>
        <v>329.32872076799998</v>
      </c>
      <c r="D462" s="9">
        <f ca="1">IF($I$13="SI",B462,'Energía Transada'!B462*'Energía Transada'!$I$15)</f>
        <v>368.37904520611391</v>
      </c>
      <c r="E462" s="20">
        <f ca="1">IF($I$13="SI",'Energía Transada'!C462*'Energía Transada'!$I$16,0)</f>
        <v>0</v>
      </c>
    </row>
    <row r="463" spans="1:5" x14ac:dyDescent="0.2">
      <c r="A463" s="8">
        <v>454</v>
      </c>
      <c r="B463" s="9">
        <f>$J$3*'Punto de Medida'!C463</f>
        <v>392.64336209160001</v>
      </c>
      <c r="C463" s="20">
        <f>$J$4*'Punto de Medida'!D463</f>
        <v>382.56885935999998</v>
      </c>
      <c r="D463" s="9">
        <f ca="1">IF($I$13="SI",B463,'Energía Transada'!B463*'Energía Transada'!$I$15)</f>
        <v>315.91090945064622</v>
      </c>
      <c r="E463" s="20">
        <f ca="1">IF($I$13="SI",'Energía Transada'!C463*'Energía Transada'!$I$16,0)</f>
        <v>0</v>
      </c>
    </row>
    <row r="464" spans="1:5" x14ac:dyDescent="0.2">
      <c r="A464" s="8">
        <v>455</v>
      </c>
      <c r="B464" s="9">
        <f>$J$3*'Punto de Medida'!C464</f>
        <v>312.99777047340001</v>
      </c>
      <c r="C464" s="20">
        <f>$J$4*'Punto de Medida'!D464</f>
        <v>169.65698428799999</v>
      </c>
      <c r="D464" s="9">
        <f ca="1">IF($I$13="SI",B464,'Energía Transada'!B464*'Energía Transada'!$I$15)</f>
        <v>251.83008264687987</v>
      </c>
      <c r="E464" s="20">
        <f ca="1">IF($I$13="SI",'Energía Transada'!C464*'Energía Transada'!$I$16,0)</f>
        <v>0</v>
      </c>
    </row>
    <row r="465" spans="1:5" x14ac:dyDescent="0.2">
      <c r="A465" s="8">
        <v>456</v>
      </c>
      <c r="B465" s="9">
        <f>$J$3*'Punto de Medida'!C465</f>
        <v>255.68782033619999</v>
      </c>
      <c r="C465" s="20">
        <f>$J$4*'Punto de Medida'!D465</f>
        <v>288.79211712</v>
      </c>
      <c r="D465" s="9">
        <f ca="1">IF($I$13="SI",B465,'Energía Transada'!B465*'Energía Transada'!$I$15)</f>
        <v>205.71994755642504</v>
      </c>
      <c r="E465" s="20">
        <f ca="1">IF($I$13="SI",'Energía Transada'!C465*'Energía Transada'!$I$16,0)</f>
        <v>0</v>
      </c>
    </row>
    <row r="466" spans="1:5" x14ac:dyDescent="0.2">
      <c r="A466" s="8">
        <v>457</v>
      </c>
      <c r="B466" s="9">
        <f>$J$3*'Punto de Medida'!C466</f>
        <v>297.61807325699999</v>
      </c>
      <c r="C466" s="20">
        <f>$J$4*'Punto de Medida'!D466</f>
        <v>248.28516499200001</v>
      </c>
      <c r="D466" s="9">
        <f ca="1">IF($I$13="SI",B466,'Energía Transada'!B466*'Energía Transada'!$I$15)</f>
        <v>239.45596760052635</v>
      </c>
      <c r="E466" s="20">
        <f ca="1">IF($I$13="SI",'Energía Transada'!C466*'Energía Transada'!$I$16,0)</f>
        <v>0</v>
      </c>
    </row>
    <row r="467" spans="1:5" x14ac:dyDescent="0.2">
      <c r="A467" s="8">
        <v>458</v>
      </c>
      <c r="B467" s="9">
        <f>$J$3*'Punto de Medida'!C467</f>
        <v>317.07533931</v>
      </c>
      <c r="C467" s="20">
        <f>$J$4*'Punto de Medida'!D467</f>
        <v>56.358851136000006</v>
      </c>
      <c r="D467" s="9">
        <f ca="1">IF($I$13="SI",B467,'Energía Transada'!B467*'Energía Transada'!$I$15)</f>
        <v>255.11079130996788</v>
      </c>
      <c r="E467" s="20">
        <f ca="1">IF($I$13="SI",'Energía Transada'!C467*'Energía Transada'!$I$16,0)</f>
        <v>0</v>
      </c>
    </row>
    <row r="468" spans="1:5" x14ac:dyDescent="0.2">
      <c r="A468" s="8">
        <v>459</v>
      </c>
      <c r="B468" s="9">
        <f>$J$3*'Punto de Medida'!C468</f>
        <v>447.18272094059995</v>
      </c>
      <c r="C468" s="20">
        <f>$J$4*'Punto de Medida'!D468</f>
        <v>25.800670847999999</v>
      </c>
      <c r="D468" s="9">
        <f ca="1">IF($I$13="SI",B468,'Energía Transada'!B468*'Energía Transada'!$I$15)</f>
        <v>359.79189692758007</v>
      </c>
      <c r="E468" s="20">
        <f ca="1">IF($I$13="SI",'Energía Transada'!C468*'Energía Transada'!$I$16,0)</f>
        <v>0</v>
      </c>
    </row>
    <row r="469" spans="1:5" x14ac:dyDescent="0.2">
      <c r="A469" s="8">
        <v>460</v>
      </c>
      <c r="B469" s="9">
        <f>$J$3*'Punto de Medida'!C469</f>
        <v>553.15506065490001</v>
      </c>
      <c r="C469" s="20">
        <f>$J$4*'Punto de Medida'!D469</f>
        <v>4.4909471999999999E-2</v>
      </c>
      <c r="D469" s="9">
        <f ca="1">IF($I$13="SI",B469,'Energía Transada'!B469*'Energía Transada'!$I$15)</f>
        <v>445.05455879310097</v>
      </c>
      <c r="E469" s="20">
        <f ca="1">IF($I$13="SI",'Energía Transada'!C469*'Energía Transada'!$I$16,0)</f>
        <v>0</v>
      </c>
    </row>
    <row r="470" spans="1:5" x14ac:dyDescent="0.2">
      <c r="A470" s="8">
        <v>461</v>
      </c>
      <c r="B470" s="9">
        <f>$J$3*'Punto de Medida'!C470</f>
        <v>597.55217343749996</v>
      </c>
      <c r="C470" s="20">
        <f>$J$4*'Punto de Medida'!D470</f>
        <v>0</v>
      </c>
      <c r="D470" s="9">
        <f ca="1">IF($I$13="SI",B470,'Energía Transada'!B470*'Energía Transada'!$I$15)</f>
        <v>480.77535183394201</v>
      </c>
      <c r="E470" s="20">
        <f ca="1">IF($I$13="SI",'Energía Transada'!C470*'Energía Transada'!$I$16,0)</f>
        <v>0</v>
      </c>
    </row>
    <row r="471" spans="1:5" x14ac:dyDescent="0.2">
      <c r="A471" s="8">
        <v>462</v>
      </c>
      <c r="B471" s="9">
        <f>$J$3*'Punto de Medida'!C471</f>
        <v>552.47409066420005</v>
      </c>
      <c r="C471" s="20">
        <f>$J$4*'Punto de Medida'!D471</f>
        <v>0</v>
      </c>
      <c r="D471" s="9">
        <f ca="1">IF($I$13="SI",B471,'Energía Transada'!B471*'Energía Transada'!$I$15)</f>
        <v>444.50666757720302</v>
      </c>
      <c r="E471" s="20">
        <f ca="1">IF($I$13="SI",'Energía Transada'!C471*'Energía Transada'!$I$16,0)</f>
        <v>0</v>
      </c>
    </row>
    <row r="472" spans="1:5" x14ac:dyDescent="0.2">
      <c r="A472" s="8">
        <v>463</v>
      </c>
      <c r="B472" s="9">
        <f>$J$3*'Punto de Medida'!C472</f>
        <v>652.84066290839996</v>
      </c>
      <c r="C472" s="20">
        <f>$J$4*'Punto de Medida'!D472</f>
        <v>0</v>
      </c>
      <c r="D472" s="9">
        <f ca="1">IF($I$13="SI",B472,'Energía Transada'!B472*'Energía Transada'!$I$15)</f>
        <v>525.25907084516462</v>
      </c>
      <c r="E472" s="20">
        <f ca="1">IF($I$13="SI",'Energía Transada'!C472*'Energía Transada'!$I$16,0)</f>
        <v>0</v>
      </c>
    </row>
    <row r="473" spans="1:5" x14ac:dyDescent="0.2">
      <c r="A473" s="8">
        <v>464</v>
      </c>
      <c r="B473" s="9">
        <f>$J$3*'Punto de Medida'!C473</f>
        <v>536.20920190799995</v>
      </c>
      <c r="C473" s="20">
        <f>$J$4*'Punto de Medida'!D473</f>
        <v>0</v>
      </c>
      <c r="D473" s="9">
        <f ca="1">IF($I$13="SI",B473,'Energía Transada'!B473*'Energía Transada'!$I$15)</f>
        <v>431.4203498263733</v>
      </c>
      <c r="E473" s="20">
        <f ca="1">IF($I$13="SI",'Energía Transada'!C473*'Energía Transada'!$I$16,0)</f>
        <v>0</v>
      </c>
    </row>
    <row r="474" spans="1:5" x14ac:dyDescent="0.2">
      <c r="A474" s="8">
        <v>465</v>
      </c>
      <c r="B474" s="9">
        <f>$J$3*'Punto de Medida'!C474</f>
        <v>596.03919231329996</v>
      </c>
      <c r="C474" s="20">
        <f>$J$4*'Punto de Medida'!D474</f>
        <v>14.131872095999999</v>
      </c>
      <c r="D474" s="9">
        <f ca="1">IF($I$13="SI",B474,'Energía Transada'!B474*'Energía Transada'!$I$15)</f>
        <v>479.55804552222554</v>
      </c>
      <c r="E474" s="20">
        <f ca="1">IF($I$13="SI",'Energía Transada'!C474*'Energía Transada'!$I$16,0)</f>
        <v>0</v>
      </c>
    </row>
    <row r="475" spans="1:5" x14ac:dyDescent="0.2">
      <c r="A475" s="8">
        <v>466</v>
      </c>
      <c r="B475" s="9">
        <f>$J$3*'Punto de Medida'!C475</f>
        <v>538.20325371390004</v>
      </c>
      <c r="C475" s="20">
        <f>$J$4*'Punto de Medida'!D475</f>
        <v>4.2922424640000001</v>
      </c>
      <c r="D475" s="9">
        <f ca="1">IF($I$13="SI",B475,'Energía Transada'!B475*'Energía Transada'!$I$15)</f>
        <v>433.02471343037746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$J$3*'Punto de Medida'!C476</f>
        <v>315.88569304349994</v>
      </c>
      <c r="C476" s="20">
        <f>$J$4*'Punto de Medida'!D476</f>
        <v>5.374643904</v>
      </c>
      <c r="D476" s="9">
        <f ca="1">IF($I$13="SI",B476,'Energía Transada'!B476*'Energía Transada'!$I$15)</f>
        <v>254.15363203959947</v>
      </c>
      <c r="E476" s="20">
        <f ca="1">IF($I$13="SI",'Energía Transada'!C476*'Energía Transada'!$I$16,0)</f>
        <v>0</v>
      </c>
    </row>
    <row r="477" spans="1:5" x14ac:dyDescent="0.2">
      <c r="A477" s="8">
        <v>468</v>
      </c>
      <c r="B477" s="9">
        <f>$J$3*'Punto de Medida'!C477</f>
        <v>134.1754452978</v>
      </c>
      <c r="C477" s="20">
        <f>$J$4*'Punto de Medida'!D477</f>
        <v>0.12935539200000001</v>
      </c>
      <c r="D477" s="9">
        <f ca="1">IF($I$13="SI",B477,'Energía Transada'!B477*'Energía Transada'!$I$15)</f>
        <v>107.95416666202247</v>
      </c>
      <c r="E477" s="20">
        <f ca="1">IF($I$13="SI",'Energía Transada'!C477*'Energía Transada'!$I$16,0)</f>
        <v>0</v>
      </c>
    </row>
    <row r="478" spans="1:5" x14ac:dyDescent="0.2">
      <c r="A478" s="8">
        <v>469</v>
      </c>
      <c r="B478" s="9">
        <f>$J$3*'Punto de Medida'!C478</f>
        <v>307.31296153620002</v>
      </c>
      <c r="C478" s="20">
        <f>$J$4*'Punto de Medida'!D478</f>
        <v>2.974088064</v>
      </c>
      <c r="D478" s="9">
        <f ca="1">IF($I$13="SI",B478,'Energía Transada'!B478*'Energía Transada'!$I$15)</f>
        <v>247.25622928581109</v>
      </c>
      <c r="E478" s="20">
        <f ca="1">IF($I$13="SI",'Energía Transada'!C478*'Energía Transada'!$I$16,0)</f>
        <v>0</v>
      </c>
    </row>
    <row r="479" spans="1:5" x14ac:dyDescent="0.2">
      <c r="A479" s="8">
        <v>470</v>
      </c>
      <c r="B479" s="9">
        <f>$J$3*'Punto de Medida'!C479</f>
        <v>391.37984427599997</v>
      </c>
      <c r="C479" s="20">
        <f>$J$4*'Punto de Medida'!D479</f>
        <v>0</v>
      </c>
      <c r="D479" s="9">
        <f ca="1">IF($I$13="SI",B479,'Energía Transada'!B479*'Energía Transada'!$I$15)</f>
        <v>314.8943150019154</v>
      </c>
      <c r="E479" s="20">
        <f ca="1">IF($I$13="SI",'Energía Transada'!C479*'Energía Transada'!$I$16,0)</f>
        <v>0</v>
      </c>
    </row>
    <row r="480" spans="1:5" x14ac:dyDescent="0.2">
      <c r="A480" s="8">
        <v>471</v>
      </c>
      <c r="B480" s="9">
        <f>$J$3*'Punto de Medida'!C480</f>
        <v>444.55522648409993</v>
      </c>
      <c r="C480" s="20">
        <f>$J$4*'Punto de Medida'!D480</f>
        <v>5.1091296000000001E-2</v>
      </c>
      <c r="D480" s="9">
        <f ca="1">IF($I$13="SI",B480,'Energía Transada'!B480*'Energía Transada'!$I$15)</f>
        <v>357.6778814023773</v>
      </c>
      <c r="E480" s="20">
        <f ca="1">IF($I$13="SI",'Energía Transada'!C480*'Energía Transada'!$I$16,0)</f>
        <v>0</v>
      </c>
    </row>
    <row r="481" spans="1:5" x14ac:dyDescent="0.2">
      <c r="A481" s="8">
        <v>472</v>
      </c>
      <c r="B481" s="9">
        <f>$J$3*'Punto de Medida'!C481</f>
        <v>386.81271079619995</v>
      </c>
      <c r="C481" s="20">
        <f>$J$4*'Punto de Medida'!D481</f>
        <v>0</v>
      </c>
      <c r="D481" s="9">
        <f ca="1">IF($I$13="SI",B481,'Energía Transada'!B481*'Energía Transada'!$I$15)</f>
        <v>311.2197150201398</v>
      </c>
      <c r="E481" s="20">
        <f ca="1">IF($I$13="SI",'Energía Transada'!C481*'Energía Transada'!$I$16,0)</f>
        <v>0</v>
      </c>
    </row>
    <row r="482" spans="1:5" x14ac:dyDescent="0.2">
      <c r="A482" s="8">
        <v>473</v>
      </c>
      <c r="B482" s="9">
        <f>$J$3*'Punto de Medida'!C482</f>
        <v>620.40479429969992</v>
      </c>
      <c r="C482" s="20">
        <f>$J$4*'Punto de Medida'!D482</f>
        <v>41.494200864</v>
      </c>
      <c r="D482" s="9">
        <f ca="1">IF($I$13="SI",B482,'Energía Transada'!B482*'Energía Transada'!$I$15)</f>
        <v>499.16199207013727</v>
      </c>
      <c r="E482" s="20">
        <f ca="1">IF($I$13="SI",'Energía Transada'!C482*'Energía Transada'!$I$16,0)</f>
        <v>0</v>
      </c>
    </row>
    <row r="483" spans="1:5" x14ac:dyDescent="0.2">
      <c r="A483" s="8">
        <v>474</v>
      </c>
      <c r="B483" s="9">
        <f>$J$3*'Punto de Medida'!C483</f>
        <v>860.70843911489999</v>
      </c>
      <c r="C483" s="20">
        <f>$J$4*'Punto de Medida'!D483</f>
        <v>0.47181667199999999</v>
      </c>
      <c r="D483" s="9">
        <f ca="1">IF($I$13="SI",B483,'Energía Transada'!B483*'Energía Transada'!$I$15)</f>
        <v>692.50422144969514</v>
      </c>
      <c r="E483" s="20">
        <f ca="1">IF($I$13="SI",'Energía Transada'!C483*'Energía Transada'!$I$16,0)</f>
        <v>0</v>
      </c>
    </row>
    <row r="484" spans="1:5" x14ac:dyDescent="0.2">
      <c r="A484" s="8">
        <v>475</v>
      </c>
      <c r="B484" s="9">
        <f>$J$3*'Punto de Medida'!C484</f>
        <v>1042.6111006431001</v>
      </c>
      <c r="C484" s="20">
        <f>$J$4*'Punto de Medida'!D484</f>
        <v>14.414335680000002</v>
      </c>
      <c r="D484" s="9">
        <f ca="1">IF($I$13="SI",B484,'Energía Transada'!B484*'Energía Transada'!$I$15)</f>
        <v>838.85849808575529</v>
      </c>
      <c r="E484" s="20">
        <f ca="1">IF($I$13="SI",'Energía Transada'!C484*'Energía Transada'!$I$16,0)</f>
        <v>0</v>
      </c>
    </row>
    <row r="485" spans="1:5" x14ac:dyDescent="0.2">
      <c r="A485" s="8">
        <v>476</v>
      </c>
      <c r="B485" s="9">
        <f>$J$3*'Punto de Medida'!C485</f>
        <v>1033.8175578</v>
      </c>
      <c r="C485" s="20">
        <f>$J$4*'Punto de Medida'!D485</f>
        <v>8.9491104000000002E-2</v>
      </c>
      <c r="D485" s="9">
        <f ca="1">IF($I$13="SI",B485,'Energía Transada'!B485*'Energía Transada'!$I$15)</f>
        <v>831.78343612097694</v>
      </c>
      <c r="E485" s="20">
        <f ca="1">IF($I$13="SI",'Energía Transada'!C485*'Energía Transada'!$I$16,0)</f>
        <v>0</v>
      </c>
    </row>
    <row r="486" spans="1:5" x14ac:dyDescent="0.2">
      <c r="A486" s="8">
        <v>477</v>
      </c>
      <c r="B486" s="9">
        <f>$J$3*'Punto de Medida'!C486</f>
        <v>720.39036122009998</v>
      </c>
      <c r="C486" s="20">
        <f>$J$4*'Punto de Medida'!D486</f>
        <v>83.618464800000012</v>
      </c>
      <c r="D486" s="9">
        <f ca="1">IF($I$13="SI",B486,'Energía Transada'!B486*'Energía Transada'!$I$15)</f>
        <v>579.60784809964321</v>
      </c>
      <c r="E486" s="20">
        <f ca="1">IF($I$13="SI",'Energía Transada'!C486*'Energía Transada'!$I$16,0)</f>
        <v>0</v>
      </c>
    </row>
    <row r="487" spans="1:5" x14ac:dyDescent="0.2">
      <c r="A487" s="8">
        <v>478</v>
      </c>
      <c r="B487" s="9">
        <f>$J$3*'Punto de Medida'!C487</f>
        <v>239.40163857569999</v>
      </c>
      <c r="C487" s="20">
        <f>$J$4*'Punto de Medida'!D487</f>
        <v>76.943744160000008</v>
      </c>
      <c r="D487" s="9">
        <f ca="1">IF($I$13="SI",B487,'Energía Transada'!B487*'Energía Transada'!$I$15)</f>
        <v>192.61649799336379</v>
      </c>
      <c r="E487" s="20">
        <f ca="1">IF($I$13="SI",'Energía Transada'!C487*'Energía Transada'!$I$16,0)</f>
        <v>0</v>
      </c>
    </row>
    <row r="488" spans="1:5" x14ac:dyDescent="0.2">
      <c r="A488" s="8">
        <v>479</v>
      </c>
      <c r="B488" s="9">
        <f>$J$3*'Punto de Medida'!C488</f>
        <v>173.80642209959998</v>
      </c>
      <c r="C488" s="20">
        <f>$J$4*'Punto de Medida'!D488</f>
        <v>34.660642752000001</v>
      </c>
      <c r="D488" s="9">
        <f ca="1">IF($I$13="SI",B488,'Energía Transada'!B488*'Energía Transada'!$I$15)</f>
        <v>139.84024734649188</v>
      </c>
      <c r="E488" s="20">
        <f ca="1">IF($I$13="SI",'Energía Transada'!C488*'Energía Transada'!$I$16,0)</f>
        <v>0</v>
      </c>
    </row>
    <row r="489" spans="1:5" x14ac:dyDescent="0.2">
      <c r="A489" s="8">
        <v>480</v>
      </c>
      <c r="B489" s="9">
        <f>$J$3*'Punto de Medida'!C489</f>
        <v>58.120946859899988</v>
      </c>
      <c r="C489" s="20">
        <f>$J$4*'Punto de Medida'!D489</f>
        <v>5.4300623040000007</v>
      </c>
      <c r="D489" s="9">
        <f ca="1">IF($I$13="SI",B489,'Energía Transada'!B489*'Energía Transada'!$I$15)</f>
        <v>46.762642523319229</v>
      </c>
      <c r="E489" s="20">
        <f ca="1">IF($I$13="SI",'Energía Transada'!C489*'Energía Transada'!$I$16,0)</f>
        <v>0</v>
      </c>
    </row>
    <row r="490" spans="1:5" x14ac:dyDescent="0.2">
      <c r="A490" s="8">
        <v>481</v>
      </c>
      <c r="B490" s="9">
        <f>$J$3*'Punto de Medida'!C490</f>
        <v>1.5254999855999998</v>
      </c>
      <c r="C490" s="20">
        <f>$J$4*'Punto de Medida'!D490</f>
        <v>0</v>
      </c>
      <c r="D490" s="9">
        <f ca="1">IF($I$13="SI",B490,'Energía Transada'!B490*'Energía Transada'!$I$15)</f>
        <v>1.2273786706864427</v>
      </c>
      <c r="E490" s="20">
        <f ca="1">IF($I$13="SI",'Energía Transada'!C490*'Energía Transada'!$I$16,0)</f>
        <v>0</v>
      </c>
    </row>
    <row r="491" spans="1:5" x14ac:dyDescent="0.2">
      <c r="A491" s="8">
        <v>482</v>
      </c>
      <c r="B491" s="9">
        <f>$J$3*'Punto de Medida'!C491</f>
        <v>0</v>
      </c>
      <c r="C491" s="20">
        <f>$J$4*'Punto de Medida'!D491</f>
        <v>0</v>
      </c>
      <c r="D491" s="9">
        <f ca="1">IF($I$13="SI",B491,'Energía Transada'!B491*'Energía Transada'!$I$15)</f>
        <v>0</v>
      </c>
      <c r="E491" s="20">
        <f ca="1">IF($I$13="SI",'Energía Transada'!C491*'Energía Transada'!$I$16,0)</f>
        <v>0</v>
      </c>
    </row>
    <row r="492" spans="1:5" x14ac:dyDescent="0.2">
      <c r="A492" s="8">
        <v>483</v>
      </c>
      <c r="B492" s="9">
        <f>$J$3*'Punto de Medida'!C492</f>
        <v>0</v>
      </c>
      <c r="C492" s="20">
        <f>$J$4*'Punto de Medida'!D492</f>
        <v>0</v>
      </c>
      <c r="D492" s="9">
        <f ca="1">IF($I$13="SI",B492,'Energía Transada'!B492*'Energía Transada'!$I$15)</f>
        <v>0</v>
      </c>
      <c r="E492" s="20">
        <f ca="1">IF($I$13="SI",'Energía Transada'!C492*'Energía Transada'!$I$16,0)</f>
        <v>0</v>
      </c>
    </row>
    <row r="493" spans="1:5" x14ac:dyDescent="0.2">
      <c r="A493" s="8">
        <v>484</v>
      </c>
      <c r="B493" s="9">
        <f>$J$3*'Punto de Medida'!C493</f>
        <v>0</v>
      </c>
      <c r="C493" s="20">
        <f>$J$4*'Punto de Medida'!D493</f>
        <v>0</v>
      </c>
      <c r="D493" s="9">
        <f ca="1">IF($I$13="SI",B493,'Energía Transada'!B493*'Energía Transada'!$I$15)</f>
        <v>0</v>
      </c>
      <c r="E493" s="20">
        <f ca="1">IF($I$13="SI",'Energía Transada'!C493*'Energía Transada'!$I$16,0)</f>
        <v>0</v>
      </c>
    </row>
    <row r="494" spans="1:5" x14ac:dyDescent="0.2">
      <c r="A494" s="8">
        <v>485</v>
      </c>
      <c r="B494" s="9">
        <f>$J$3*'Punto de Medida'!C494</f>
        <v>0.69093458460000001</v>
      </c>
      <c r="C494" s="20">
        <f>$J$4*'Punto de Medida'!D494</f>
        <v>0.176697312</v>
      </c>
      <c r="D494" s="9">
        <f ca="1">IF($I$13="SI",B494,'Energía Transada'!B494*'Energía Transada'!$I$15)</f>
        <v>0.55590847589821024</v>
      </c>
      <c r="E494" s="20">
        <f ca="1">IF($I$13="SI",'Energía Transada'!C494*'Energía Transada'!$I$16,0)</f>
        <v>0</v>
      </c>
    </row>
    <row r="495" spans="1:5" x14ac:dyDescent="0.2">
      <c r="A495" s="8">
        <v>486</v>
      </c>
      <c r="B495" s="9">
        <f>$J$3*'Punto de Medida'!C495</f>
        <v>0.81876629369999987</v>
      </c>
      <c r="C495" s="20">
        <f>$J$4*'Punto de Medida'!D495</f>
        <v>0</v>
      </c>
      <c r="D495" s="9">
        <f ca="1">IF($I$13="SI",B495,'Energía Transada'!B495*'Energía Transada'!$I$15)</f>
        <v>0.65875863300589699</v>
      </c>
      <c r="E495" s="20">
        <f ca="1">IF($I$13="SI",'Energía Transada'!C495*'Energía Transada'!$I$16,0)</f>
        <v>0</v>
      </c>
    </row>
    <row r="496" spans="1:5" x14ac:dyDescent="0.2">
      <c r="A496" s="8">
        <v>487</v>
      </c>
      <c r="B496" s="9">
        <f>$J$3*'Punto de Medida'!C496</f>
        <v>20.712836429099998</v>
      </c>
      <c r="C496" s="20">
        <f>$J$4*'Punto de Medida'!D496</f>
        <v>0</v>
      </c>
      <c r="D496" s="9">
        <f ca="1">IF($I$13="SI",B496,'Energía Transada'!B496*'Energía Transada'!$I$15)</f>
        <v>16.665023849538397</v>
      </c>
      <c r="E496" s="20">
        <f ca="1">IF($I$13="SI",'Energía Transada'!C496*'Energía Transada'!$I$16,0)</f>
        <v>0</v>
      </c>
    </row>
    <row r="497" spans="1:5" x14ac:dyDescent="0.2">
      <c r="A497" s="8">
        <v>488</v>
      </c>
      <c r="B497" s="9">
        <f>$J$3*'Punto de Medida'!C497</f>
        <v>35.330849512799993</v>
      </c>
      <c r="C497" s="20">
        <f>$J$4*'Punto de Medida'!D497</f>
        <v>1.5195123840000002</v>
      </c>
      <c r="D497" s="9">
        <f ca="1">IF($I$13="SI",B497,'Energía Transada'!B497*'Energía Transada'!$I$15)</f>
        <v>28.426307124603102</v>
      </c>
      <c r="E497" s="20">
        <f ca="1">IF($I$13="SI",'Energía Transada'!C497*'Energía Transada'!$I$16,0)</f>
        <v>0</v>
      </c>
    </row>
    <row r="498" spans="1:5" x14ac:dyDescent="0.2">
      <c r="A498" s="8">
        <v>489</v>
      </c>
      <c r="B498" s="9">
        <f>$J$3*'Punto de Medida'!C498</f>
        <v>52.050303747600005</v>
      </c>
      <c r="C498" s="20">
        <f>$J$4*'Punto de Medida'!D498</f>
        <v>33.646166016000002</v>
      </c>
      <c r="D498" s="9">
        <f ca="1">IF($I$13="SI",B498,'Energía Transada'!B498*'Energía Transada'!$I$15)</f>
        <v>41.878356752280041</v>
      </c>
      <c r="E498" s="20">
        <f ca="1">IF($I$13="SI",'Energía Transada'!C498*'Energía Transada'!$I$16,0)</f>
        <v>0</v>
      </c>
    </row>
    <row r="499" spans="1:5" x14ac:dyDescent="0.2">
      <c r="A499" s="8">
        <v>490</v>
      </c>
      <c r="B499" s="9">
        <f>$J$3*'Punto de Medida'!C499</f>
        <v>0</v>
      </c>
      <c r="C499" s="20">
        <f>$J$4*'Punto de Medida'!D499</f>
        <v>7.6792243199999994</v>
      </c>
      <c r="D499" s="9">
        <f ca="1">IF($I$13="SI",B499,'Energía Transada'!B499*'Energía Transada'!$I$15)</f>
        <v>0</v>
      </c>
      <c r="E499" s="20">
        <f ca="1">IF($I$13="SI",'Energía Transada'!C499*'Energía Transada'!$I$16,0)</f>
        <v>0</v>
      </c>
    </row>
    <row r="500" spans="1:5" x14ac:dyDescent="0.2">
      <c r="A500" s="8">
        <v>491</v>
      </c>
      <c r="B500" s="9">
        <f>$J$3*'Punto de Medida'!C500</f>
        <v>0</v>
      </c>
      <c r="C500" s="20">
        <f>$J$4*'Punto de Medida'!D500</f>
        <v>0</v>
      </c>
      <c r="D500" s="9">
        <f ca="1">IF($I$13="SI",B500,'Energía Transada'!B500*'Energía Transada'!$I$15)</f>
        <v>0</v>
      </c>
      <c r="E500" s="20">
        <f ca="1">IF($I$13="SI",'Energía Transada'!C500*'Energía Transada'!$I$16,0)</f>
        <v>0</v>
      </c>
    </row>
    <row r="501" spans="1:5" x14ac:dyDescent="0.2">
      <c r="A501" s="8">
        <v>492</v>
      </c>
      <c r="B501" s="9">
        <f>$J$3*'Punto de Medida'!C501</f>
        <v>0</v>
      </c>
      <c r="C501" s="20">
        <f>$J$4*'Punto de Medida'!D501</f>
        <v>0</v>
      </c>
      <c r="D501" s="9">
        <f ca="1">IF($I$13="SI",B501,'Energía Transada'!B501*'Energía Transada'!$I$15)</f>
        <v>0</v>
      </c>
      <c r="E501" s="20">
        <f ca="1">IF($I$13="SI",'Energía Transada'!C501*'Energía Transada'!$I$16,0)</f>
        <v>0</v>
      </c>
    </row>
    <row r="502" spans="1:5" x14ac:dyDescent="0.2">
      <c r="A502" s="8">
        <v>493</v>
      </c>
      <c r="B502" s="9">
        <f>$J$3*'Punto de Medida'!C502</f>
        <v>0</v>
      </c>
      <c r="C502" s="20">
        <f>$J$4*'Punto de Medida'!D502</f>
        <v>0</v>
      </c>
      <c r="D502" s="9">
        <f ca="1">IF($I$13="SI",B502,'Energía Transada'!B502*'Energía Transada'!$I$15)</f>
        <v>0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$J$3*'Punto de Medida'!C503</f>
        <v>0</v>
      </c>
      <c r="C503" s="20">
        <f>$J$4*'Punto de Medida'!D503</f>
        <v>0</v>
      </c>
      <c r="D503" s="9">
        <f ca="1">IF($I$13="SI",B503,'Energía Transada'!B503*'Energía Transada'!$I$15)</f>
        <v>0</v>
      </c>
      <c r="E503" s="20">
        <f ca="1">IF($I$13="SI",'Energía Transada'!C503*'Energía Transada'!$I$16,0)</f>
        <v>0</v>
      </c>
    </row>
    <row r="504" spans="1:5" x14ac:dyDescent="0.2">
      <c r="A504" s="8">
        <v>495</v>
      </c>
      <c r="B504" s="9">
        <f>$J$3*'Punto de Medida'!C504</f>
        <v>0</v>
      </c>
      <c r="C504" s="20">
        <f>$J$4*'Punto de Medida'!D504</f>
        <v>0</v>
      </c>
      <c r="D504" s="9">
        <f ca="1">IF($I$13="SI",B504,'Energía Transada'!B504*'Energía Transada'!$I$15)</f>
        <v>0</v>
      </c>
      <c r="E504" s="20">
        <f ca="1">IF($I$13="SI",'Energía Transada'!C504*'Energía Transada'!$I$16,0)</f>
        <v>0</v>
      </c>
    </row>
    <row r="505" spans="1:5" x14ac:dyDescent="0.2">
      <c r="A505" s="8">
        <v>496</v>
      </c>
      <c r="B505" s="9">
        <f>$J$3*'Punto de Medida'!C505</f>
        <v>9.4873923854999997</v>
      </c>
      <c r="C505" s="20">
        <f>$J$4*'Punto de Medida'!D505</f>
        <v>0</v>
      </c>
      <c r="D505" s="9">
        <f ca="1">IF($I$13="SI",B505,'Energía Transada'!B505*'Energía Transada'!$I$15)</f>
        <v>7.6333157419307875</v>
      </c>
      <c r="E505" s="20">
        <f ca="1">IF($I$13="SI",'Energía Transada'!C505*'Energía Transada'!$I$16,0)</f>
        <v>0</v>
      </c>
    </row>
    <row r="506" spans="1:5" x14ac:dyDescent="0.2">
      <c r="A506" s="8">
        <v>497</v>
      </c>
      <c r="B506" s="9">
        <f>$J$3*'Punto de Medida'!C506</f>
        <v>45.833891652300004</v>
      </c>
      <c r="C506" s="20">
        <f>$J$4*'Punto de Medida'!D506</f>
        <v>0</v>
      </c>
      <c r="D506" s="9">
        <f ca="1">IF($I$13="SI",B506,'Energía Transada'!B506*'Energía Transada'!$I$15)</f>
        <v>36.876788947631717</v>
      </c>
      <c r="E506" s="20">
        <f ca="1">IF($I$13="SI",'Energía Transada'!C506*'Energía Transada'!$I$16,0)</f>
        <v>0</v>
      </c>
    </row>
    <row r="507" spans="1:5" x14ac:dyDescent="0.2">
      <c r="A507" s="8">
        <v>498</v>
      </c>
      <c r="B507" s="9">
        <f>$J$3*'Punto de Medida'!C507</f>
        <v>47.045013436799998</v>
      </c>
      <c r="C507" s="20">
        <f>$J$4*'Punto de Medida'!D507</f>
        <v>0</v>
      </c>
      <c r="D507" s="9">
        <f ca="1">IF($I$13="SI",B507,'Energía Transada'!B507*'Energía Transada'!$I$15)</f>
        <v>37.85122687613444</v>
      </c>
      <c r="E507" s="20">
        <f ca="1">IF($I$13="SI",'Energía Transada'!C507*'Energía Transada'!$I$16,0)</f>
        <v>0</v>
      </c>
    </row>
    <row r="508" spans="1:5" x14ac:dyDescent="0.2">
      <c r="A508" s="8">
        <v>499</v>
      </c>
      <c r="B508" s="9">
        <f>$J$3*'Punto de Medida'!C508</f>
        <v>195.2595756183</v>
      </c>
      <c r="C508" s="20">
        <f>$J$4*'Punto de Medida'!D508</f>
        <v>0</v>
      </c>
      <c r="D508" s="9">
        <f ca="1">IF($I$13="SI",B508,'Energía Transada'!B508*'Energía Transada'!$I$15)</f>
        <v>157.10091158534325</v>
      </c>
      <c r="E508" s="20">
        <f ca="1">IF($I$13="SI",'Energía Transada'!C508*'Energía Transada'!$I$16,0)</f>
        <v>0</v>
      </c>
    </row>
    <row r="509" spans="1:5" x14ac:dyDescent="0.2">
      <c r="A509" s="8">
        <v>500</v>
      </c>
      <c r="B509" s="9">
        <f>$J$3*'Punto de Medida'!C509</f>
        <v>181.78119293729998</v>
      </c>
      <c r="C509" s="20">
        <f>$J$4*'Punto de Medida'!D509</f>
        <v>0</v>
      </c>
      <c r="D509" s="9">
        <f ca="1">IF($I$13="SI",B509,'Energía Transada'!B509*'Energía Transada'!$I$15)</f>
        <v>146.25654608277503</v>
      </c>
      <c r="E509" s="20">
        <f ca="1">IF($I$13="SI",'Energía Transada'!C509*'Energía Transada'!$I$16,0)</f>
        <v>0</v>
      </c>
    </row>
    <row r="510" spans="1:5" x14ac:dyDescent="0.2">
      <c r="A510" s="8">
        <v>501</v>
      </c>
      <c r="B510" s="9">
        <f>$J$3*'Punto de Medida'!C510</f>
        <v>347.45537755979996</v>
      </c>
      <c r="C510" s="20">
        <f>$J$4*'Punto de Medida'!D510</f>
        <v>0</v>
      </c>
      <c r="D510" s="9">
        <f ca="1">IF($I$13="SI",B510,'Energía Transada'!B510*'Energía Transada'!$I$15)</f>
        <v>279.55380102115902</v>
      </c>
      <c r="E510" s="20">
        <f ca="1">IF($I$13="SI",'Energía Transada'!C510*'Energía Transada'!$I$16,0)</f>
        <v>0</v>
      </c>
    </row>
    <row r="511" spans="1:5" x14ac:dyDescent="0.2">
      <c r="A511" s="8">
        <v>502</v>
      </c>
      <c r="B511" s="9">
        <f>$J$3*'Punto de Medida'!C511</f>
        <v>632.97899825699994</v>
      </c>
      <c r="C511" s="20">
        <f>$J$4*'Punto de Medida'!D511</f>
        <v>358.93420588800001</v>
      </c>
      <c r="D511" s="9">
        <f ca="1">IF($I$13="SI",B511,'Energía Transada'!B511*'Energía Transada'!$I$15)</f>
        <v>509.27887826072021</v>
      </c>
      <c r="E511" s="20">
        <f ca="1">IF($I$13="SI",'Energía Transada'!C511*'Energía Transada'!$I$16,0)</f>
        <v>0</v>
      </c>
    </row>
    <row r="512" spans="1:5" x14ac:dyDescent="0.2">
      <c r="A512" s="8">
        <v>503</v>
      </c>
      <c r="B512" s="9">
        <f>$J$3*'Punto de Medida'!C512</f>
        <v>509.82106296719991</v>
      </c>
      <c r="C512" s="20">
        <f>$J$4*'Punto de Medida'!D512</f>
        <v>296.14168944000005</v>
      </c>
      <c r="D512" s="9">
        <f ca="1">IF($I$13="SI",B512,'Energía Transada'!B512*'Energía Transada'!$I$15)</f>
        <v>410.18912124507011</v>
      </c>
      <c r="E512" s="20">
        <f ca="1">IF($I$13="SI",'Energía Transada'!C512*'Energía Transada'!$I$16,0)</f>
        <v>0</v>
      </c>
    </row>
    <row r="513" spans="1:5" x14ac:dyDescent="0.2">
      <c r="A513" s="8">
        <v>504</v>
      </c>
      <c r="B513" s="9">
        <f>$J$3*'Punto de Medida'!C513</f>
        <v>166.49119235250001</v>
      </c>
      <c r="C513" s="20">
        <f>$J$4*'Punto de Medida'!D513</f>
        <v>266.93446291200001</v>
      </c>
      <c r="D513" s="9">
        <f ca="1">IF($I$13="SI",B513,'Energía Transada'!B513*'Energía Transada'!$I$15)</f>
        <v>133.95459867555459</v>
      </c>
      <c r="E513" s="20">
        <f ca="1">IF($I$13="SI",'Energía Transada'!C513*'Energía Transada'!$I$16,0)</f>
        <v>0</v>
      </c>
    </row>
    <row r="514" spans="1:5" x14ac:dyDescent="0.2">
      <c r="A514" s="8">
        <v>505</v>
      </c>
      <c r="B514" s="9">
        <f>$J$3*'Punto de Medida'!C514</f>
        <v>73.539077750100006</v>
      </c>
      <c r="C514" s="20">
        <f>$J$4*'Punto de Medida'!D514</f>
        <v>130.45696108800001</v>
      </c>
      <c r="D514" s="9">
        <f ca="1">IF($I$13="SI",B514,'Energía Transada'!B514*'Energía Transada'!$I$15)</f>
        <v>59.167680330671459</v>
      </c>
      <c r="E514" s="20">
        <f ca="1">IF($I$13="SI",'Energía Transada'!C514*'Energía Transada'!$I$16,0)</f>
        <v>0</v>
      </c>
    </row>
    <row r="515" spans="1:5" x14ac:dyDescent="0.2">
      <c r="A515" s="8">
        <v>506</v>
      </c>
      <c r="B515" s="9">
        <f>$J$3*'Punto de Medida'!C515</f>
        <v>79.427409607800001</v>
      </c>
      <c r="C515" s="20">
        <f>$J$4*'Punto de Medida'!D515</f>
        <v>88.613109312000006</v>
      </c>
      <c r="D515" s="9">
        <f ca="1">IF($I$13="SI",B515,'Energía Transada'!B515*'Energía Transada'!$I$15)</f>
        <v>63.905283081432472</v>
      </c>
      <c r="E515" s="20">
        <f ca="1">IF($I$13="SI",'Energía Transada'!C515*'Energía Transada'!$I$16,0)</f>
        <v>0</v>
      </c>
    </row>
    <row r="516" spans="1:5" x14ac:dyDescent="0.2">
      <c r="A516" s="8">
        <v>507</v>
      </c>
      <c r="B516" s="9">
        <f>$J$3*'Punto de Medida'!C516</f>
        <v>138.40697296050001</v>
      </c>
      <c r="C516" s="20">
        <f>$J$4*'Punto de Medida'!D516</f>
        <v>90.886383551999998</v>
      </c>
      <c r="D516" s="9">
        <f ca="1">IF($I$13="SI",B516,'Energía Transada'!B516*'Energía Transada'!$I$15)</f>
        <v>111.35874669915366</v>
      </c>
      <c r="E516" s="20">
        <f ca="1">IF($I$13="SI",'Energía Transada'!C516*'Energía Transada'!$I$16,0)</f>
        <v>0</v>
      </c>
    </row>
    <row r="517" spans="1:5" x14ac:dyDescent="0.2">
      <c r="A517" s="8">
        <v>508</v>
      </c>
      <c r="B517" s="9">
        <f>$J$3*'Punto de Medida'!C517</f>
        <v>109.93490619689997</v>
      </c>
      <c r="C517" s="20">
        <f>$J$4*'Punto de Medida'!D517</f>
        <v>57.168121343999999</v>
      </c>
      <c r="D517" s="9">
        <f ca="1">IF($I$13="SI",B517,'Energía Transada'!B517*'Energía Transada'!$I$15)</f>
        <v>88.450842545842022</v>
      </c>
      <c r="E517" s="20">
        <f ca="1">IF($I$13="SI",'Energía Transada'!C517*'Energía Transada'!$I$16,0)</f>
        <v>0</v>
      </c>
    </row>
    <row r="518" spans="1:5" x14ac:dyDescent="0.2">
      <c r="A518" s="8">
        <v>509</v>
      </c>
      <c r="B518" s="9">
        <f>$J$3*'Punto de Medida'!C518</f>
        <v>57.739564018799996</v>
      </c>
      <c r="C518" s="20">
        <f>$J$4*'Punto de Medida'!D518</f>
        <v>128.54003904000001</v>
      </c>
      <c r="D518" s="9">
        <f ca="1">IF($I$13="SI",B518,'Energía Transada'!B518*'Energía Transada'!$I$15)</f>
        <v>46.45579154400059</v>
      </c>
      <c r="E518" s="20">
        <f ca="1">IF($I$13="SI",'Energía Transada'!C518*'Energía Transada'!$I$16,0)</f>
        <v>0</v>
      </c>
    </row>
    <row r="519" spans="1:5" x14ac:dyDescent="0.2">
      <c r="A519" s="8">
        <v>510</v>
      </c>
      <c r="B519" s="9">
        <f>$J$3*'Punto de Medida'!C519</f>
        <v>2.5072998590999998</v>
      </c>
      <c r="C519" s="20">
        <f>$J$4*'Punto de Medida'!D519</f>
        <v>175.77422467200003</v>
      </c>
      <c r="D519" s="9">
        <f ca="1">IF($I$13="SI",B519,'Energía Transada'!B519*'Energía Transada'!$I$15)</f>
        <v>2.0173099948369235</v>
      </c>
      <c r="E519" s="20">
        <f ca="1">IF($I$13="SI",'Energía Transada'!C519*'Energía Transada'!$I$16,0)</f>
        <v>0</v>
      </c>
    </row>
    <row r="520" spans="1:5" x14ac:dyDescent="0.2">
      <c r="A520" s="8">
        <v>511</v>
      </c>
      <c r="B520" s="9">
        <f>$J$3*'Punto de Medida'!C520</f>
        <v>2.9909400000000002E-5</v>
      </c>
      <c r="C520" s="20">
        <f>$J$4*'Punto de Medida'!D520</f>
        <v>196.70262307199997</v>
      </c>
      <c r="D520" s="9">
        <f ca="1">IF($I$13="SI",B520,'Energía Transada'!B520*'Energía Transada'!$I$15)</f>
        <v>2.4064346089515358E-5</v>
      </c>
      <c r="E520" s="20">
        <f ca="1">IF($I$13="SI",'Energía Transada'!C520*'Energía Transada'!$I$16,0)</f>
        <v>0</v>
      </c>
    </row>
    <row r="521" spans="1:5" x14ac:dyDescent="0.2">
      <c r="A521" s="8">
        <v>512</v>
      </c>
      <c r="B521" s="9">
        <f>$J$3*'Punto de Medida'!C521</f>
        <v>14.5998645954</v>
      </c>
      <c r="C521" s="20">
        <f>$J$4*'Punto de Medida'!D521</f>
        <v>140.72541215999999</v>
      </c>
      <c r="D521" s="9">
        <f ca="1">IF($I$13="SI",B521,'Energía Transada'!B521*'Energía Transada'!$I$15)</f>
        <v>11.746681460803885</v>
      </c>
      <c r="E521" s="20">
        <f ca="1">IF($I$13="SI",'Energía Transada'!C521*'Energía Transada'!$I$16,0)</f>
        <v>0</v>
      </c>
    </row>
    <row r="522" spans="1:5" x14ac:dyDescent="0.2">
      <c r="A522" s="8">
        <v>513</v>
      </c>
      <c r="B522" s="9">
        <f>$J$3*'Punto de Medida'!C522</f>
        <v>66.9972976926</v>
      </c>
      <c r="C522" s="20">
        <f>$J$4*'Punto de Medida'!D522</f>
        <v>136.51792905600001</v>
      </c>
      <c r="D522" s="9">
        <f ca="1">IF($I$13="SI",B522,'Energía Transada'!B522*'Energía Transada'!$I$15)</f>
        <v>53.904329700261961</v>
      </c>
      <c r="E522" s="20">
        <f ca="1">IF($I$13="SI",'Energía Transada'!C522*'Energía Transada'!$I$16,0)</f>
        <v>0</v>
      </c>
    </row>
    <row r="523" spans="1:5" x14ac:dyDescent="0.2">
      <c r="A523" s="8">
        <v>514</v>
      </c>
      <c r="B523" s="9">
        <f>$J$3*'Punto de Medida'!C523</f>
        <v>34.0084829145</v>
      </c>
      <c r="C523" s="20">
        <f>$J$4*'Punto de Medida'!D523</f>
        <v>118.251996096</v>
      </c>
      <c r="D523" s="9">
        <f ca="1">IF($I$13="SI",B523,'Energía Transada'!B523*'Energía Transada'!$I$15)</f>
        <v>27.362364435057135</v>
      </c>
      <c r="E523" s="20">
        <f ca="1">IF($I$13="SI",'Energía Transada'!C523*'Energía Transada'!$I$16,0)</f>
        <v>0</v>
      </c>
    </row>
    <row r="524" spans="1:5" x14ac:dyDescent="0.2">
      <c r="A524" s="8">
        <v>515</v>
      </c>
      <c r="B524" s="9">
        <f>$J$3*'Punto de Medida'!C524</f>
        <v>0.17106299759999999</v>
      </c>
      <c r="C524" s="20">
        <f>$J$4*'Punto de Medida'!D524</f>
        <v>122.853325152</v>
      </c>
      <c r="D524" s="9">
        <f ca="1">IF($I$13="SI",B524,'Energía Transada'!B524*'Energía Transada'!$I$15)</f>
        <v>0.13763295744335677</v>
      </c>
      <c r="E524" s="20">
        <f ca="1">IF($I$13="SI",'Energía Transada'!C524*'Energía Transada'!$I$16,0)</f>
        <v>0</v>
      </c>
    </row>
    <row r="525" spans="1:5" x14ac:dyDescent="0.2">
      <c r="A525" s="8">
        <v>516</v>
      </c>
      <c r="B525" s="9">
        <f>$J$3*'Punto de Medida'!C525</f>
        <v>0.64779181559999999</v>
      </c>
      <c r="C525" s="20">
        <f>$J$4*'Punto de Medida'!D525</f>
        <v>78.052665504000004</v>
      </c>
      <c r="D525" s="9">
        <f ca="1">IF($I$13="SI",B525,'Energía Transada'!B525*'Energía Transada'!$I$15)</f>
        <v>0.52119689611138686</v>
      </c>
      <c r="E525" s="20">
        <f ca="1">IF($I$13="SI",'Energía Transada'!C525*'Energía Transada'!$I$16,0)</f>
        <v>0</v>
      </c>
    </row>
    <row r="526" spans="1:5" x14ac:dyDescent="0.2">
      <c r="A526" s="8">
        <v>517</v>
      </c>
      <c r="B526" s="9">
        <f>$J$3*'Punto de Medida'!C526</f>
        <v>0.28426948409999997</v>
      </c>
      <c r="C526" s="20">
        <f>$J$4*'Punto de Medida'!D526</f>
        <v>0.97746432000000005</v>
      </c>
      <c r="D526" s="9">
        <f ca="1">IF($I$13="SI",B526,'Energía Transada'!B526*'Energía Transada'!$I$15)</f>
        <v>0.2287160306816714</v>
      </c>
      <c r="E526" s="20">
        <f ca="1">IF($I$13="SI",'Energía Transada'!C526*'Energía Transada'!$I$16,0)</f>
        <v>0</v>
      </c>
    </row>
    <row r="527" spans="1:5" x14ac:dyDescent="0.2">
      <c r="A527" s="8">
        <v>518</v>
      </c>
      <c r="B527" s="9">
        <f>$J$3*'Punto de Medida'!C527</f>
        <v>18.033080557499996</v>
      </c>
      <c r="C527" s="20">
        <f>$J$4*'Punto de Medida'!D527</f>
        <v>0</v>
      </c>
      <c r="D527" s="9">
        <f ca="1">IF($I$13="SI",B527,'Energía Transada'!B527*'Energía Transada'!$I$15)</f>
        <v>14.508960112733471</v>
      </c>
      <c r="E527" s="20">
        <f ca="1">IF($I$13="SI",'Energía Transada'!C527*'Energía Transada'!$I$16,0)</f>
        <v>0</v>
      </c>
    </row>
    <row r="528" spans="1:5" x14ac:dyDescent="0.2">
      <c r="A528" s="8">
        <v>519</v>
      </c>
      <c r="B528" s="9">
        <f>$J$3*'Punto de Medida'!C528</f>
        <v>63.038897172299997</v>
      </c>
      <c r="C528" s="20">
        <f>$J$4*'Punto de Medida'!D528</f>
        <v>0</v>
      </c>
      <c r="D528" s="9">
        <f ca="1">IF($I$13="SI",B528,'Energía Transada'!B528*'Energía Transada'!$I$15)</f>
        <v>50.719500847746801</v>
      </c>
      <c r="E528" s="20">
        <f ca="1">IF($I$13="SI",'Energía Transada'!C528*'Energía Transada'!$I$16,0)</f>
        <v>0</v>
      </c>
    </row>
    <row r="529" spans="1:5" x14ac:dyDescent="0.2">
      <c r="A529" s="8">
        <v>520</v>
      </c>
      <c r="B529" s="9">
        <f>$J$3*'Punto de Medida'!C529</f>
        <v>3.2907333159000003</v>
      </c>
      <c r="C529" s="20">
        <f>$J$4*'Punto de Medida'!D529</f>
        <v>0</v>
      </c>
      <c r="D529" s="9">
        <f ca="1">IF($I$13="SI",B529,'Energía Transada'!B529*'Energía Transada'!$I$15)</f>
        <v>2.6476407217167872</v>
      </c>
      <c r="E529" s="20">
        <f ca="1">IF($I$13="SI",'Energía Transada'!C529*'Energía Transada'!$I$16,0)</f>
        <v>0</v>
      </c>
    </row>
    <row r="530" spans="1:5" x14ac:dyDescent="0.2">
      <c r="A530" s="8">
        <v>521</v>
      </c>
      <c r="B530" s="9">
        <f>$J$3*'Punto de Medida'!C530</f>
        <v>20.447446767899997</v>
      </c>
      <c r="C530" s="20">
        <f>$J$4*'Punto de Medida'!D530</f>
        <v>30.797522016000002</v>
      </c>
      <c r="D530" s="9">
        <f ca="1">IF($I$13="SI",B530,'Energía Transada'!B530*'Energía Transada'!$I$15)</f>
        <v>16.451498046423122</v>
      </c>
      <c r="E530" s="20">
        <f ca="1">IF($I$13="SI",'Energía Transada'!C530*'Energía Transada'!$I$16,0)</f>
        <v>0</v>
      </c>
    </row>
    <row r="531" spans="1:5" x14ac:dyDescent="0.2">
      <c r="A531" s="8">
        <v>522</v>
      </c>
      <c r="B531" s="9">
        <f>$J$3*'Punto de Medida'!C531</f>
        <v>265.7739292791</v>
      </c>
      <c r="C531" s="20">
        <f>$J$4*'Punto de Medida'!D531</f>
        <v>114.15085104000001</v>
      </c>
      <c r="D531" s="9">
        <f ca="1">IF($I$13="SI",B531,'Energía Transada'!B531*'Energía Transada'!$I$15)</f>
        <v>213.83497548404986</v>
      </c>
      <c r="E531" s="20">
        <f ca="1">IF($I$13="SI",'Energía Transada'!C531*'Energía Transada'!$I$16,0)</f>
        <v>0</v>
      </c>
    </row>
    <row r="532" spans="1:5" x14ac:dyDescent="0.2">
      <c r="A532" s="8">
        <v>523</v>
      </c>
      <c r="B532" s="9">
        <f>$J$3*'Punto de Medida'!C532</f>
        <v>380.16966326939996</v>
      </c>
      <c r="C532" s="20">
        <f>$J$4*'Punto de Medida'!D532</f>
        <v>101.559938976</v>
      </c>
      <c r="D532" s="9">
        <f ca="1">IF($I$13="SI",B532,'Energía Transada'!B532*'Energía Transada'!$I$15)</f>
        <v>305.87488714749725</v>
      </c>
      <c r="E532" s="20">
        <f ca="1">IF($I$13="SI",'Energía Transada'!C532*'Energía Transada'!$I$16,0)</f>
        <v>0</v>
      </c>
    </row>
    <row r="533" spans="1:5" x14ac:dyDescent="0.2">
      <c r="A533" s="8">
        <v>524</v>
      </c>
      <c r="B533" s="9">
        <f>$J$3*'Punto de Medida'!C533</f>
        <v>501.42208037850003</v>
      </c>
      <c r="C533" s="20">
        <f>$J$4*'Punto de Medida'!D533</f>
        <v>51.065360448</v>
      </c>
      <c r="D533" s="9">
        <f ca="1">IF($I$13="SI",B533,'Energía Transada'!B533*'Energía Transada'!$I$15)</f>
        <v>403.43151247276819</v>
      </c>
      <c r="E533" s="20">
        <f ca="1">IF($I$13="SI",'Energía Transada'!C533*'Energía Transada'!$I$16,0)</f>
        <v>0</v>
      </c>
    </row>
    <row r="534" spans="1:5" x14ac:dyDescent="0.2">
      <c r="A534" s="8">
        <v>525</v>
      </c>
      <c r="B534" s="9">
        <f>$J$3*'Punto de Medida'!C534</f>
        <v>762.81031773719997</v>
      </c>
      <c r="C534" s="20">
        <f>$J$4*'Punto de Medida'!D534</f>
        <v>55.449783456000013</v>
      </c>
      <c r="D534" s="9">
        <f ca="1">IF($I$13="SI",B534,'Energía Transada'!B534*'Energía Transada'!$I$15)</f>
        <v>613.7378712605788</v>
      </c>
      <c r="E534" s="20">
        <f ca="1">IF($I$13="SI",'Energía Transada'!C534*'Energía Transada'!$I$16,0)</f>
        <v>0</v>
      </c>
    </row>
    <row r="535" spans="1:5" x14ac:dyDescent="0.2">
      <c r="A535" s="8">
        <v>526</v>
      </c>
      <c r="B535" s="9">
        <f>$J$3*'Punto de Medida'!C535</f>
        <v>587.96749072709997</v>
      </c>
      <c r="C535" s="20">
        <f>$J$4*'Punto de Medida'!D535</f>
        <v>208.45766159999999</v>
      </c>
      <c r="D535" s="9">
        <f ca="1">IF($I$13="SI",B535,'Energía Transada'!B535*'Energía Transada'!$I$15)</f>
        <v>473.0637587594818</v>
      </c>
      <c r="E535" s="20">
        <f ca="1">IF($I$13="SI",'Energía Transada'!C535*'Energía Transada'!$I$16,0)</f>
        <v>0</v>
      </c>
    </row>
    <row r="536" spans="1:5" x14ac:dyDescent="0.2">
      <c r="A536" s="8">
        <v>527</v>
      </c>
      <c r="B536" s="9">
        <f>$J$3*'Punto de Medida'!C536</f>
        <v>312.90661574669997</v>
      </c>
      <c r="C536" s="20">
        <f>$J$4*'Punto de Medida'!D536</f>
        <v>466.604695392</v>
      </c>
      <c r="D536" s="9">
        <f ca="1">IF($I$13="SI",B536,'Energía Transada'!B536*'Energía Transada'!$I$15)</f>
        <v>251.75674186134071</v>
      </c>
      <c r="E536" s="20">
        <f ca="1">IF($I$13="SI",'Energía Transada'!C536*'Energía Transada'!$I$16,0)</f>
        <v>0</v>
      </c>
    </row>
    <row r="537" spans="1:5" x14ac:dyDescent="0.2">
      <c r="A537" s="8">
        <v>528</v>
      </c>
      <c r="B537" s="9">
        <f>$J$3*'Punto de Medida'!C537</f>
        <v>128.36095536419998</v>
      </c>
      <c r="C537" s="20">
        <f>$J$4*'Punto de Medida'!D537</f>
        <v>434.27220700800001</v>
      </c>
      <c r="D537" s="9">
        <f ca="1">IF($I$13="SI",B537,'Energía Transada'!B537*'Energía Transada'!$I$15)</f>
        <v>103.27597525409875</v>
      </c>
      <c r="E537" s="20">
        <f ca="1">IF($I$13="SI",'Energía Transada'!C537*'Energía Transada'!$I$16,0)</f>
        <v>0</v>
      </c>
    </row>
    <row r="538" spans="1:5" x14ac:dyDescent="0.2">
      <c r="A538" s="8">
        <v>529</v>
      </c>
      <c r="B538" s="9">
        <f>$J$3*'Punto de Medida'!C538</f>
        <v>6.8321931503999993</v>
      </c>
      <c r="C538" s="20">
        <f>$J$4*'Punto de Medida'!D538</f>
        <v>395.32501766400003</v>
      </c>
      <c r="D538" s="9">
        <f ca="1">IF($I$13="SI",B538,'Energía Transada'!B538*'Energía Transada'!$I$15)</f>
        <v>5.4970096532074137</v>
      </c>
      <c r="E538" s="20">
        <f ca="1">IF($I$13="SI",'Energía Transada'!C538*'Energía Transada'!$I$16,0)</f>
        <v>0</v>
      </c>
    </row>
    <row r="539" spans="1:5" x14ac:dyDescent="0.2">
      <c r="A539" s="8">
        <v>530</v>
      </c>
      <c r="B539" s="9">
        <f>$J$3*'Punto de Medida'!C539</f>
        <v>19.440924571199997</v>
      </c>
      <c r="C539" s="20">
        <f>$J$4*'Punto de Medida'!D539</f>
        <v>424.02316416000008</v>
      </c>
      <c r="D539" s="9">
        <f ca="1">IF($I$13="SI",B539,'Energía Transada'!B539*'Energía Transada'!$I$15)</f>
        <v>15.641675766866593</v>
      </c>
      <c r="E539" s="20">
        <f ca="1">IF($I$13="SI",'Energía Transada'!C539*'Energía Transada'!$I$16,0)</f>
        <v>0</v>
      </c>
    </row>
    <row r="540" spans="1:5" x14ac:dyDescent="0.2">
      <c r="A540" s="8">
        <v>531</v>
      </c>
      <c r="B540" s="9">
        <f>$J$3*'Punto de Medida'!C540</f>
        <v>0.83810876429999992</v>
      </c>
      <c r="C540" s="20">
        <f>$J$4*'Punto de Medida'!D540</f>
        <v>499.89989059200002</v>
      </c>
      <c r="D540" s="9">
        <f ca="1">IF($I$13="SI",B540,'Energía Transada'!B540*'Energía Transada'!$I$15)</f>
        <v>0.67432109519987871</v>
      </c>
      <c r="E540" s="20">
        <f ca="1">IF($I$13="SI",'Energía Transada'!C540*'Energía Transada'!$I$16,0)</f>
        <v>0</v>
      </c>
    </row>
    <row r="541" spans="1:5" x14ac:dyDescent="0.2">
      <c r="A541" s="8">
        <v>532</v>
      </c>
      <c r="B541" s="9">
        <f>$J$3*'Punto de Medida'!C541</f>
        <v>10.747712739300001</v>
      </c>
      <c r="C541" s="20">
        <f>$J$4*'Punto de Medida'!D541</f>
        <v>289.735986432</v>
      </c>
      <c r="D541" s="9">
        <f ca="1">IF($I$13="SI",B541,'Energía Transada'!B541*'Energía Transada'!$I$15)</f>
        <v>8.6473375938403425</v>
      </c>
      <c r="E541" s="20">
        <f ca="1">IF($I$13="SI",'Energía Transada'!C541*'Energía Transada'!$I$16,0)</f>
        <v>0</v>
      </c>
    </row>
    <row r="542" spans="1:5" x14ac:dyDescent="0.2">
      <c r="A542" s="8">
        <v>533</v>
      </c>
      <c r="B542" s="9">
        <f>$J$3*'Punto de Medida'!C542</f>
        <v>94.597251002999997</v>
      </c>
      <c r="C542" s="20">
        <f>$J$4*'Punto de Medida'!D542</f>
        <v>627.266900448</v>
      </c>
      <c r="D542" s="9">
        <f ca="1">IF($I$13="SI",B542,'Energía Transada'!B542*'Energía Transada'!$I$15)</f>
        <v>76.110553446506643</v>
      </c>
      <c r="E542" s="20">
        <f ca="1">IF($I$13="SI",'Energía Transada'!C542*'Energía Transada'!$I$16,0)</f>
        <v>0</v>
      </c>
    </row>
    <row r="543" spans="1:5" x14ac:dyDescent="0.2">
      <c r="A543" s="8">
        <v>534</v>
      </c>
      <c r="B543" s="9">
        <f>$J$3*'Punto de Medida'!C543</f>
        <v>269.25895758870001</v>
      </c>
      <c r="C543" s="20">
        <f>$J$4*'Punto de Medida'!D543</f>
        <v>951.42639839999993</v>
      </c>
      <c r="D543" s="9">
        <f ca="1">IF($I$13="SI",B543,'Energía Transada'!B543*'Energía Transada'!$I$15)</f>
        <v>216.63894103915874</v>
      </c>
      <c r="E543" s="20">
        <f ca="1">IF($I$13="SI",'Energía Transada'!C543*'Energía Transada'!$I$16,0)</f>
        <v>0</v>
      </c>
    </row>
    <row r="544" spans="1:5" x14ac:dyDescent="0.2">
      <c r="A544" s="8">
        <v>535</v>
      </c>
      <c r="B544" s="9">
        <f>$J$3*'Punto de Medida'!C544</f>
        <v>317.11090663470003</v>
      </c>
      <c r="C544" s="20">
        <f>$J$4*'Punto de Medida'!D544</f>
        <v>660.25938287999998</v>
      </c>
      <c r="D544" s="9">
        <f ca="1">IF($I$13="SI",B544,'Energía Transada'!B544*'Energía Transada'!$I$15)</f>
        <v>255.13940787904181</v>
      </c>
      <c r="E544" s="20">
        <f ca="1">IF($I$13="SI",'Energía Transada'!C544*'Energía Transada'!$I$16,0)</f>
        <v>0</v>
      </c>
    </row>
    <row r="545" spans="1:5" x14ac:dyDescent="0.2">
      <c r="A545" s="8">
        <v>536</v>
      </c>
      <c r="B545" s="9">
        <f>$J$3*'Punto de Medida'!C545</f>
        <v>714.34557670379991</v>
      </c>
      <c r="C545" s="20">
        <f>$J$4*'Punto de Medida'!D545</f>
        <v>603.50808979199996</v>
      </c>
      <c r="D545" s="9">
        <f ca="1">IF($I$13="SI",B545,'Energía Transada'!B545*'Energía Transada'!$I$15)</f>
        <v>574.74436750034033</v>
      </c>
      <c r="E545" s="20">
        <f ca="1">IF($I$13="SI",'Energía Transada'!C545*'Energía Transada'!$I$16,0)</f>
        <v>0</v>
      </c>
    </row>
    <row r="546" spans="1:5" x14ac:dyDescent="0.2">
      <c r="A546" s="8">
        <v>537</v>
      </c>
      <c r="B546" s="9">
        <f>$J$3*'Punto de Medida'!C546</f>
        <v>618.49574076630006</v>
      </c>
      <c r="C546" s="20">
        <f>$J$4*'Punto de Medida'!D546</f>
        <v>460.76374800000002</v>
      </c>
      <c r="D546" s="9">
        <f ca="1">IF($I$13="SI",B546,'Energía Transada'!B546*'Energía Transada'!$I$15)</f>
        <v>497.62601592447248</v>
      </c>
      <c r="E546" s="20">
        <f ca="1">IF($I$13="SI",'Energía Transada'!C546*'Energía Transada'!$I$16,0)</f>
        <v>0</v>
      </c>
    </row>
    <row r="547" spans="1:5" x14ac:dyDescent="0.2">
      <c r="A547" s="8">
        <v>538</v>
      </c>
      <c r="B547" s="9">
        <f>$J$3*'Punto de Medida'!C547</f>
        <v>1043.341564434</v>
      </c>
      <c r="C547" s="20">
        <f>$J$4*'Punto de Medida'!D547</f>
        <v>997.84727337600009</v>
      </c>
      <c r="D547" s="9">
        <f ca="1">IF($I$13="SI",B547,'Energía Transada'!B547*'Energía Transada'!$I$15)</f>
        <v>839.44621076036844</v>
      </c>
      <c r="E547" s="20">
        <f ca="1">IF($I$13="SI",'Energía Transada'!C547*'Energía Transada'!$I$16,0)</f>
        <v>0</v>
      </c>
    </row>
    <row r="548" spans="1:5" x14ac:dyDescent="0.2">
      <c r="A548" s="8">
        <v>539</v>
      </c>
      <c r="B548" s="9">
        <f>$J$3*'Punto de Medida'!C548</f>
        <v>1002.1682867403</v>
      </c>
      <c r="C548" s="20">
        <f>$J$4*'Punto de Medida'!D548</f>
        <v>1583.1623203200002</v>
      </c>
      <c r="D548" s="9">
        <f ca="1">IF($I$13="SI",B548,'Energía Transada'!B548*'Energía Transada'!$I$15)</f>
        <v>806.31923382131515</v>
      </c>
      <c r="E548" s="20">
        <f ca="1">IF($I$13="SI",'Energía Transada'!C548*'Energía Transada'!$I$16,0)</f>
        <v>0</v>
      </c>
    </row>
    <row r="549" spans="1:5" x14ac:dyDescent="0.2">
      <c r="A549" s="8">
        <v>540</v>
      </c>
      <c r="B549" s="9">
        <f>$J$3*'Punto de Medida'!C549</f>
        <v>505.38398437500007</v>
      </c>
      <c r="C549" s="20">
        <f>$J$4*'Punto de Medida'!D549</f>
        <v>1833.433031328</v>
      </c>
      <c r="D549" s="9">
        <f ca="1">IF($I$13="SI",B549,'Energía Transada'!B549*'Energía Transada'!$I$15)</f>
        <v>406.61916013354409</v>
      </c>
      <c r="E549" s="20">
        <f ca="1">IF($I$13="SI",'Energía Transada'!C549*'Energía Transada'!$I$16,0)</f>
        <v>0</v>
      </c>
    </row>
    <row r="550" spans="1:5" x14ac:dyDescent="0.2">
      <c r="A550" s="8">
        <v>541</v>
      </c>
      <c r="B550" s="9">
        <f>$J$3*'Punto de Medida'!C550</f>
        <v>442.4963237046</v>
      </c>
      <c r="C550" s="20">
        <f>$J$4*'Punto de Medida'!D550</f>
        <v>1488.2313281280001</v>
      </c>
      <c r="D550" s="9">
        <f ca="1">IF($I$13="SI",B550,'Energía Transada'!B550*'Energía Transada'!$I$15)</f>
        <v>356.02134034670411</v>
      </c>
      <c r="E550" s="20">
        <f ca="1">IF($I$13="SI",'Energía Transada'!C550*'Energía Transada'!$I$16,0)</f>
        <v>0</v>
      </c>
    </row>
    <row r="551" spans="1:5" x14ac:dyDescent="0.2">
      <c r="A551" s="8">
        <v>542</v>
      </c>
      <c r="B551" s="9">
        <f>$J$3*'Punto de Medida'!C551</f>
        <v>877.35514017989999</v>
      </c>
      <c r="C551" s="20">
        <f>$J$4*'Punto de Medida'!D551</f>
        <v>878.3821172160001</v>
      </c>
      <c r="D551" s="9">
        <f ca="1">IF($I$13="SI",B551,'Energía Transada'!B551*'Energía Transada'!$I$15)</f>
        <v>705.89773571868295</v>
      </c>
      <c r="E551" s="20">
        <f ca="1">IF($I$13="SI",'Energía Transada'!C551*'Energía Transada'!$I$16,0)</f>
        <v>0</v>
      </c>
    </row>
    <row r="552" spans="1:5" x14ac:dyDescent="0.2">
      <c r="A552" s="8">
        <v>543</v>
      </c>
      <c r="B552" s="9">
        <f>$J$3*'Punto de Medida'!C552</f>
        <v>820.1275410725998</v>
      </c>
      <c r="C552" s="20">
        <f>$J$4*'Punto de Medida'!D552</f>
        <v>1144.8738749760003</v>
      </c>
      <c r="D552" s="9">
        <f ca="1">IF($I$13="SI",B552,'Energía Transada'!B552*'Energía Transada'!$I$15)</f>
        <v>659.8538581821856</v>
      </c>
      <c r="E552" s="20">
        <f ca="1">IF($I$13="SI",'Energía Transada'!C552*'Energía Transada'!$I$16,0)</f>
        <v>0</v>
      </c>
    </row>
    <row r="553" spans="1:5" x14ac:dyDescent="0.2">
      <c r="A553" s="8">
        <v>544</v>
      </c>
      <c r="B553" s="9">
        <f>$J$3*'Punto de Medida'!C553</f>
        <v>739.55308419449989</v>
      </c>
      <c r="C553" s="20">
        <f>$J$4*'Punto de Medida'!D553</f>
        <v>1849.6482421440001</v>
      </c>
      <c r="D553" s="9">
        <f ca="1">IF($I$13="SI",B553,'Energía Transada'!B553*'Energía Transada'!$I$15)</f>
        <v>595.02568990434224</v>
      </c>
      <c r="E553" s="20">
        <f ca="1">IF($I$13="SI",'Energía Transada'!C553*'Energía Transada'!$I$16,0)</f>
        <v>0</v>
      </c>
    </row>
    <row r="554" spans="1:5" x14ac:dyDescent="0.2">
      <c r="A554" s="8">
        <v>545</v>
      </c>
      <c r="B554" s="9">
        <f>$J$3*'Punto de Medida'!C554</f>
        <v>414.70623368399998</v>
      </c>
      <c r="C554" s="20">
        <f>$J$4*'Punto de Medida'!D554</f>
        <v>1390.0434843840001</v>
      </c>
      <c r="D554" s="9">
        <f ca="1">IF($I$13="SI",B554,'Energía Transada'!B554*'Energía Transada'!$I$15)</f>
        <v>333.66213741670532</v>
      </c>
      <c r="E554" s="20">
        <f ca="1">IF($I$13="SI",'Energía Transada'!C554*'Energía Transada'!$I$16,0)</f>
        <v>0</v>
      </c>
    </row>
    <row r="555" spans="1:5" x14ac:dyDescent="0.2">
      <c r="A555" s="8">
        <v>546</v>
      </c>
      <c r="B555" s="9">
        <f>$J$3*'Punto de Medida'!C555</f>
        <v>671.69974115100001</v>
      </c>
      <c r="C555" s="20">
        <f>$J$4*'Punto de Medida'!D555</f>
        <v>787.30196486399996</v>
      </c>
      <c r="D555" s="9">
        <f ca="1">IF($I$13="SI",B555,'Energía Transada'!B555*'Energía Transada'!$I$15)</f>
        <v>540.4326077853633</v>
      </c>
      <c r="E555" s="20">
        <f ca="1">IF($I$13="SI",'Energía Transada'!C555*'Energía Transada'!$I$16,0)</f>
        <v>0</v>
      </c>
    </row>
    <row r="556" spans="1:5" x14ac:dyDescent="0.2">
      <c r="A556" s="8">
        <v>547</v>
      </c>
      <c r="B556" s="9">
        <f>$J$3*'Punto de Medida'!C556</f>
        <v>1548.2689073999998</v>
      </c>
      <c r="C556" s="20">
        <f>$J$4*'Punto de Medida'!D556</f>
        <v>1575.163101504</v>
      </c>
      <c r="D556" s="9">
        <f ca="1">IF($I$13="SI",B556,'Energía Transada'!B556*'Energía Transada'!$I$15)</f>
        <v>1245.6979687760168</v>
      </c>
      <c r="E556" s="20">
        <f ca="1">IF($I$13="SI",'Energía Transada'!C556*'Energía Transada'!$I$16,0)</f>
        <v>0</v>
      </c>
    </row>
    <row r="557" spans="1:5" x14ac:dyDescent="0.2">
      <c r="A557" s="8">
        <v>548</v>
      </c>
      <c r="B557" s="9">
        <f>$J$3*'Punto de Medida'!C557</f>
        <v>1478.8839579</v>
      </c>
      <c r="C557" s="20">
        <f>$J$4*'Punto de Medida'!D557</f>
        <v>2475.1607345280004</v>
      </c>
      <c r="D557" s="9">
        <f ca="1">IF($I$13="SI",B557,'Energía Transada'!B557*'Energía Transada'!$I$15)</f>
        <v>1189.8725948744495</v>
      </c>
      <c r="E557" s="20">
        <f ca="1">IF($I$13="SI",'Energía Transada'!C557*'Energía Transada'!$I$16,0)</f>
        <v>0</v>
      </c>
    </row>
    <row r="558" spans="1:5" x14ac:dyDescent="0.2">
      <c r="A558" s="8">
        <v>549</v>
      </c>
      <c r="B558" s="9">
        <f>$J$3*'Punto de Medida'!C558</f>
        <v>1071.0956907</v>
      </c>
      <c r="C558" s="20">
        <f>$J$4*'Punto de Medida'!D558</f>
        <v>2387.5179843839996</v>
      </c>
      <c r="D558" s="9">
        <f ca="1">IF($I$13="SI",B558,'Energía Transada'!B558*'Energía Transada'!$I$15)</f>
        <v>861.77647816383126</v>
      </c>
      <c r="E558" s="20">
        <f ca="1">IF($I$13="SI",'Energía Transada'!C558*'Energía Transada'!$I$16,0)</f>
        <v>0</v>
      </c>
    </row>
    <row r="559" spans="1:5" x14ac:dyDescent="0.2">
      <c r="A559" s="8">
        <v>550</v>
      </c>
      <c r="B559" s="9">
        <f>$J$3*'Punto de Medida'!C559</f>
        <v>1028.1662407785</v>
      </c>
      <c r="C559" s="20">
        <f>$J$4*'Punto de Medida'!D559</f>
        <v>2231.9642811839999</v>
      </c>
      <c r="D559" s="9">
        <f ca="1">IF($I$13="SI",B559,'Energía Transada'!B559*'Energía Transada'!$I$15)</f>
        <v>827.23652950743917</v>
      </c>
      <c r="E559" s="20">
        <f ca="1">IF($I$13="SI",'Energía Transada'!C559*'Energía Transada'!$I$16,0)</f>
        <v>0</v>
      </c>
    </row>
    <row r="560" spans="1:5" x14ac:dyDescent="0.2">
      <c r="A560" s="8">
        <v>551</v>
      </c>
      <c r="B560" s="9">
        <f>$J$3*'Punto de Medida'!C560</f>
        <v>394.73946396449998</v>
      </c>
      <c r="C560" s="20">
        <f>$J$4*'Punto de Medida'!D560</f>
        <v>2006.6490936959999</v>
      </c>
      <c r="D560" s="9">
        <f ca="1">IF($I$13="SI",B560,'Energía Transada'!B560*'Energía Transada'!$I$15)</f>
        <v>317.5973799551814</v>
      </c>
      <c r="E560" s="20">
        <f ca="1">IF($I$13="SI",'Energía Transada'!C560*'Energía Transada'!$I$16,0)</f>
        <v>0</v>
      </c>
    </row>
    <row r="561" spans="1:5" x14ac:dyDescent="0.2">
      <c r="A561" s="8">
        <v>552</v>
      </c>
      <c r="B561" s="9">
        <f>$J$3*'Punto de Medida'!C561</f>
        <v>185.88940798320002</v>
      </c>
      <c r="C561" s="20">
        <f>$J$4*'Punto de Medida'!D561</f>
        <v>2160.6831562560001</v>
      </c>
      <c r="D561" s="9">
        <f ca="1">IF($I$13="SI",B561,'Energía Transada'!B561*'Energía Transada'!$I$15)</f>
        <v>149.5619119100632</v>
      </c>
      <c r="E561" s="20">
        <f ca="1">IF($I$13="SI",'Energía Transada'!C561*'Energía Transada'!$I$16,0)</f>
        <v>0</v>
      </c>
    </row>
    <row r="562" spans="1:5" x14ac:dyDescent="0.2">
      <c r="A562" s="8">
        <v>553</v>
      </c>
      <c r="B562" s="9">
        <f>$J$3*'Punto de Medida'!C562</f>
        <v>45.505066073399995</v>
      </c>
      <c r="C562" s="20">
        <f>$J$4*'Punto de Medida'!D562</f>
        <v>2331.712593792</v>
      </c>
      <c r="D562" s="9">
        <f ca="1">IF($I$13="SI",B562,'Energía Transada'!B562*'Energía Transada'!$I$15)</f>
        <v>36.612224211002598</v>
      </c>
      <c r="E562" s="20">
        <f ca="1">IF($I$13="SI",'Energía Transada'!C562*'Energía Transada'!$I$16,0)</f>
        <v>0</v>
      </c>
    </row>
    <row r="563" spans="1:5" x14ac:dyDescent="0.2">
      <c r="A563" s="8">
        <v>554</v>
      </c>
      <c r="B563" s="9">
        <f>$J$3*'Punto de Medida'!C563</f>
        <v>231.26494139849999</v>
      </c>
      <c r="C563" s="20">
        <f>$J$4*'Punto de Medida'!D563</f>
        <v>2091.0289219200004</v>
      </c>
      <c r="D563" s="9">
        <f ca="1">IF($I$13="SI",B563,'Energía Transada'!B563*'Energía Transada'!$I$15)</f>
        <v>186.06991742345187</v>
      </c>
      <c r="E563" s="20">
        <f ca="1">IF($I$13="SI",'Energía Transada'!C563*'Energía Transada'!$I$16,0)</f>
        <v>0</v>
      </c>
    </row>
    <row r="564" spans="1:5" x14ac:dyDescent="0.2">
      <c r="A564" s="8">
        <v>555</v>
      </c>
      <c r="B564" s="9">
        <f>$J$3*'Punto de Medida'!C564</f>
        <v>440.31133526609995</v>
      </c>
      <c r="C564" s="20">
        <f>$J$4*'Punto de Medida'!D564</f>
        <v>2055.7891407360003</v>
      </c>
      <c r="D564" s="9">
        <f ca="1">IF($I$13="SI",B564,'Energía Transada'!B564*'Energía Transada'!$I$15)</f>
        <v>354.26335396163273</v>
      </c>
      <c r="E564" s="20">
        <f ca="1">IF($I$13="SI",'Energía Transada'!C564*'Energía Transada'!$I$16,0)</f>
        <v>0</v>
      </c>
    </row>
    <row r="565" spans="1:5" x14ac:dyDescent="0.2">
      <c r="A565" s="8">
        <v>556</v>
      </c>
      <c r="B565" s="9">
        <f>$J$3*'Punto de Medida'!C565</f>
        <v>341.49297594989997</v>
      </c>
      <c r="C565" s="20">
        <f>$J$4*'Punto de Medida'!D565</f>
        <v>1738.951406208</v>
      </c>
      <c r="D565" s="9">
        <f ca="1">IF($I$13="SI",B565,'Energía Transada'!B565*'Energía Transada'!$I$15)</f>
        <v>274.7566036228389</v>
      </c>
      <c r="E565" s="20">
        <f ca="1">IF($I$13="SI",'Energía Transada'!C565*'Energía Transada'!$I$16,0)</f>
        <v>0</v>
      </c>
    </row>
    <row r="566" spans="1:5" x14ac:dyDescent="0.2">
      <c r="A566" s="8">
        <v>557</v>
      </c>
      <c r="B566" s="9">
        <f>$J$3*'Punto de Medida'!C566</f>
        <v>599.61341384280001</v>
      </c>
      <c r="C566" s="20">
        <f>$J$4*'Punto de Medida'!D566</f>
        <v>1436.70832032</v>
      </c>
      <c r="D566" s="9">
        <f ca="1">IF($I$13="SI",B566,'Energía Transada'!B566*'Energía Transada'!$I$15)</f>
        <v>482.43377368415742</v>
      </c>
      <c r="E566" s="20">
        <f ca="1">IF($I$13="SI",'Energía Transada'!C566*'Energía Transada'!$I$16,0)</f>
        <v>0</v>
      </c>
    </row>
    <row r="567" spans="1:5" x14ac:dyDescent="0.2">
      <c r="A567" s="8">
        <v>558</v>
      </c>
      <c r="B567" s="9">
        <f>$J$3*'Punto de Medida'!C567</f>
        <v>762.3312027794999</v>
      </c>
      <c r="C567" s="20">
        <f>$J$4*'Punto de Medida'!D567</f>
        <v>1249.1129062079999</v>
      </c>
      <c r="D567" s="9">
        <f ca="1">IF($I$13="SI",B567,'Energía Transada'!B567*'Energía Transada'!$I$15)</f>
        <v>613.35238749431278</v>
      </c>
      <c r="E567" s="20">
        <f ca="1">IF($I$13="SI",'Energía Transada'!C567*'Energía Transada'!$I$16,0)</f>
        <v>0</v>
      </c>
    </row>
    <row r="568" spans="1:5" x14ac:dyDescent="0.2">
      <c r="A568" s="8">
        <v>559</v>
      </c>
      <c r="B568" s="9">
        <f>$J$3*'Punto de Medida'!C568</f>
        <v>816.56615316420005</v>
      </c>
      <c r="C568" s="20">
        <f>$J$4*'Punto de Medida'!D568</f>
        <v>763.6403671679999</v>
      </c>
      <c r="D568" s="9">
        <f ca="1">IF($I$13="SI",B568,'Energía Transada'!B568*'Energía Transada'!$I$15)</f>
        <v>656.98845562691042</v>
      </c>
      <c r="E568" s="20">
        <f ca="1">IF($I$13="SI",'Energía Transada'!C568*'Energía Transada'!$I$16,0)</f>
        <v>0</v>
      </c>
    </row>
    <row r="569" spans="1:5" x14ac:dyDescent="0.2">
      <c r="A569" s="8">
        <v>560</v>
      </c>
      <c r="B569" s="9">
        <f>$J$3*'Punto de Medida'!C569</f>
        <v>802.60514046000003</v>
      </c>
      <c r="C569" s="20">
        <f>$J$4*'Punto de Medida'!D569</f>
        <v>488.26726166400005</v>
      </c>
      <c r="D569" s="9">
        <f ca="1">IF($I$13="SI",B569,'Energía Transada'!B569*'Energía Transada'!$I$15)</f>
        <v>645.75577822535809</v>
      </c>
      <c r="E569" s="20">
        <f ca="1">IF($I$13="SI",'Energía Transada'!C569*'Energía Transada'!$I$16,0)</f>
        <v>0</v>
      </c>
    </row>
    <row r="570" spans="1:5" x14ac:dyDescent="0.2">
      <c r="A570" s="8">
        <v>561</v>
      </c>
      <c r="B570" s="9">
        <f>$J$3*'Punto de Medida'!C570</f>
        <v>783.24912597359992</v>
      </c>
      <c r="C570" s="20">
        <f>$J$4*'Punto de Medida'!D570</f>
        <v>494.25032822400004</v>
      </c>
      <c r="D570" s="9">
        <f ca="1">IF($I$13="SI",B570,'Energía Transada'!B570*'Energía Transada'!$I$15)</f>
        <v>630.18241896323968</v>
      </c>
      <c r="E570" s="20">
        <f ca="1">IF($I$13="SI",'Energía Transada'!C570*'Energía Transada'!$I$16,0)</f>
        <v>0</v>
      </c>
    </row>
    <row r="571" spans="1:5" x14ac:dyDescent="0.2">
      <c r="A571" s="8">
        <v>562</v>
      </c>
      <c r="B571" s="9">
        <f>$J$3*'Punto de Medida'!C571</f>
        <v>931.06000913610001</v>
      </c>
      <c r="C571" s="20">
        <f>$J$4*'Punto de Medida'!D571</f>
        <v>315.151886784</v>
      </c>
      <c r="D571" s="9">
        <f ca="1">IF($I$13="SI",B571,'Energía Transada'!B571*'Energía Transada'!$I$15)</f>
        <v>749.10731375281489</v>
      </c>
      <c r="E571" s="20">
        <f ca="1">IF($I$13="SI",'Energía Transada'!C571*'Energía Transada'!$I$16,0)</f>
        <v>0</v>
      </c>
    </row>
    <row r="572" spans="1:5" x14ac:dyDescent="0.2">
      <c r="A572" s="8">
        <v>563</v>
      </c>
      <c r="B572" s="9">
        <f>$J$3*'Punto de Medida'!C572</f>
        <v>667.65331333229994</v>
      </c>
      <c r="C572" s="20">
        <f>$J$4*'Punto de Medida'!D572</f>
        <v>145.42243363200001</v>
      </c>
      <c r="D572" s="9">
        <f ca="1">IF($I$13="SI",B572,'Energía Transada'!B572*'Energía Transada'!$I$15)</f>
        <v>537.17695439694887</v>
      </c>
      <c r="E572" s="20">
        <f ca="1">IF($I$13="SI",'Energía Transada'!C572*'Energía Transada'!$I$16,0)</f>
        <v>0</v>
      </c>
    </row>
    <row r="573" spans="1:5" x14ac:dyDescent="0.2">
      <c r="A573" s="8">
        <v>564</v>
      </c>
      <c r="B573" s="9">
        <f>$J$3*'Punto de Medida'!C573</f>
        <v>681.41040161429987</v>
      </c>
      <c r="C573" s="20">
        <f>$J$4*'Punto de Medida'!D573</f>
        <v>73.069442879999997</v>
      </c>
      <c r="D573" s="9">
        <f ca="1">IF($I$13="SI",B573,'Energía Transada'!B573*'Energía Transada'!$I$15)</f>
        <v>548.24555937070511</v>
      </c>
      <c r="E573" s="20">
        <f ca="1">IF($I$13="SI",'Energía Transada'!C573*'Energía Transada'!$I$16,0)</f>
        <v>0</v>
      </c>
    </row>
    <row r="574" spans="1:5" x14ac:dyDescent="0.2">
      <c r="A574" s="8">
        <v>565</v>
      </c>
      <c r="B574" s="9">
        <f>$J$3*'Punto de Medida'!C574</f>
        <v>1381.7140510410002</v>
      </c>
      <c r="C574" s="20">
        <f>$J$4*'Punto de Medida'!D574</f>
        <v>101.800633344</v>
      </c>
      <c r="D574" s="9">
        <f ca="1">IF($I$13="SI",B574,'Energía Transada'!B574*'Energía Transada'!$I$15)</f>
        <v>1111.6921476524742</v>
      </c>
      <c r="E574" s="20">
        <f ca="1">IF($I$13="SI",'Energía Transada'!C574*'Energía Transada'!$I$16,0)</f>
        <v>0</v>
      </c>
    </row>
    <row r="575" spans="1:5" x14ac:dyDescent="0.2">
      <c r="A575" s="8">
        <v>566</v>
      </c>
      <c r="B575" s="9">
        <f>$J$3*'Punto de Medida'!C575</f>
        <v>1280.0434464</v>
      </c>
      <c r="C575" s="20">
        <f>$J$4*'Punto de Medida'!D575</f>
        <v>173.568539808</v>
      </c>
      <c r="D575" s="9">
        <f ca="1">IF($I$13="SI",B575,'Energía Transada'!B575*'Energía Transada'!$I$15)</f>
        <v>1029.8905529293668</v>
      </c>
      <c r="E575" s="20">
        <f ca="1">IF($I$13="SI",'Energía Transada'!C575*'Energía Transada'!$I$16,0)</f>
        <v>0</v>
      </c>
    </row>
    <row r="576" spans="1:5" x14ac:dyDescent="0.2">
      <c r="A576" s="8">
        <v>567</v>
      </c>
      <c r="B576" s="9">
        <f>$J$3*'Punto de Medida'!C576</f>
        <v>1139.2299504596999</v>
      </c>
      <c r="C576" s="20">
        <f>$J$4*'Punto de Medida'!D576</f>
        <v>14.890941696000001</v>
      </c>
      <c r="D576" s="9">
        <f ca="1">IF($I$13="SI",B576,'Energía Transada'!B576*'Energía Transada'!$I$15)</f>
        <v>916.5955787613143</v>
      </c>
      <c r="E576" s="20">
        <f ca="1">IF($I$13="SI",'Energía Transada'!C576*'Energía Transada'!$I$16,0)</f>
        <v>0</v>
      </c>
    </row>
    <row r="577" spans="1:5" x14ac:dyDescent="0.2">
      <c r="A577" s="8">
        <v>568</v>
      </c>
      <c r="B577" s="9">
        <f>$J$3*'Punto de Medida'!C577</f>
        <v>1037.0199043832999</v>
      </c>
      <c r="C577" s="20">
        <f>$J$4*'Punto de Medida'!D577</f>
        <v>12.538659648000001</v>
      </c>
      <c r="D577" s="9">
        <f ca="1">IF($I$13="SI",B577,'Energía Transada'!B577*'Energía Transada'!$I$15)</f>
        <v>834.35996311513611</v>
      </c>
      <c r="E577" s="20">
        <f ca="1">IF($I$13="SI",'Energía Transada'!C577*'Energía Transada'!$I$16,0)</f>
        <v>0</v>
      </c>
    </row>
    <row r="578" spans="1:5" x14ac:dyDescent="0.2">
      <c r="A578" s="8">
        <v>569</v>
      </c>
      <c r="B578" s="9">
        <f>$J$3*'Punto de Medida'!C578</f>
        <v>908.32453377149989</v>
      </c>
      <c r="C578" s="20">
        <f>$J$4*'Punto de Medida'!D578</f>
        <v>84.308621375999991</v>
      </c>
      <c r="D578" s="9">
        <f ca="1">IF($I$13="SI",B578,'Energía Transada'!B578*'Energía Transada'!$I$15)</f>
        <v>730.81492581847351</v>
      </c>
      <c r="E578" s="20">
        <f ca="1">IF($I$13="SI",'Energía Transada'!C578*'Energía Transada'!$I$16,0)</f>
        <v>0</v>
      </c>
    </row>
    <row r="579" spans="1:5" x14ac:dyDescent="0.2">
      <c r="A579" s="8">
        <v>570</v>
      </c>
      <c r="B579" s="9">
        <f>$J$3*'Punto de Medida'!C579</f>
        <v>1149.6013169159999</v>
      </c>
      <c r="C579" s="20">
        <f>$J$4*'Punto de Medida'!D579</f>
        <v>51.649404095999991</v>
      </c>
      <c r="D579" s="9">
        <f ca="1">IF($I$13="SI",B579,'Energía Transada'!B579*'Energía Transada'!$I$15)</f>
        <v>924.94011766298377</v>
      </c>
      <c r="E579" s="20">
        <f ca="1">IF($I$13="SI",'Energía Transada'!C579*'Energía Transada'!$I$16,0)</f>
        <v>0</v>
      </c>
    </row>
    <row r="580" spans="1:5" x14ac:dyDescent="0.2">
      <c r="A580" s="8">
        <v>571</v>
      </c>
      <c r="B580" s="9">
        <f>$J$3*'Punto de Medida'!C580</f>
        <v>1292.953614234</v>
      </c>
      <c r="C580" s="20">
        <f>$J$4*'Punto de Medida'!D580</f>
        <v>46.14226944</v>
      </c>
      <c r="D580" s="9">
        <f ca="1">IF($I$13="SI",B580,'Energía Transada'!B580*'Energía Transada'!$I$15)</f>
        <v>1040.2777471502841</v>
      </c>
      <c r="E580" s="20">
        <f ca="1">IF($I$13="SI",'Energía Transada'!C580*'Energía Transada'!$I$16,0)</f>
        <v>0</v>
      </c>
    </row>
    <row r="581" spans="1:5" x14ac:dyDescent="0.2">
      <c r="A581" s="8">
        <v>572</v>
      </c>
      <c r="B581" s="9">
        <f>$J$3*'Punto de Medida'!C581</f>
        <v>1070.3540465999999</v>
      </c>
      <c r="C581" s="20">
        <f>$J$4*'Punto de Medida'!D581</f>
        <v>41.499460608000007</v>
      </c>
      <c r="D581" s="9">
        <f ca="1">IF($I$13="SI",B581,'Energía Transada'!B581*'Energía Transada'!$I$15)</f>
        <v>861.1797700955434</v>
      </c>
      <c r="E581" s="20">
        <f ca="1">IF($I$13="SI",'Energía Transada'!C581*'Energía Transada'!$I$16,0)</f>
        <v>0</v>
      </c>
    </row>
    <row r="582" spans="1:5" x14ac:dyDescent="0.2">
      <c r="A582" s="8">
        <v>573</v>
      </c>
      <c r="B582" s="9">
        <f>$J$3*'Punto de Medida'!C582</f>
        <v>936.13959569999997</v>
      </c>
      <c r="C582" s="20">
        <f>$J$4*'Punto de Medida'!D582</f>
        <v>105.312597696</v>
      </c>
      <c r="D582" s="9">
        <f ca="1">IF($I$13="SI",B582,'Energía Transada'!B582*'Energía Transada'!$I$15)</f>
        <v>753.19422051340985</v>
      </c>
      <c r="E582" s="20">
        <f ca="1">IF($I$13="SI",'Energía Transada'!C582*'Energía Transada'!$I$16,0)</f>
        <v>0</v>
      </c>
    </row>
    <row r="583" spans="1:5" x14ac:dyDescent="0.2">
      <c r="A583" s="8">
        <v>574</v>
      </c>
      <c r="B583" s="9">
        <f>$J$3*'Punto de Medida'!C583</f>
        <v>1380.8917574999998</v>
      </c>
      <c r="C583" s="20">
        <f>$J$4*'Punto de Medida'!D583</f>
        <v>192.125185536</v>
      </c>
      <c r="D583" s="9">
        <f ca="1">IF($I$13="SI",B583,'Energía Transada'!B583*'Energía Transada'!$I$15)</f>
        <v>1111.0305510855821</v>
      </c>
      <c r="E583" s="20">
        <f ca="1">IF($I$13="SI",'Energía Transada'!C583*'Energía Transada'!$I$16,0)</f>
        <v>0</v>
      </c>
    </row>
    <row r="584" spans="1:5" x14ac:dyDescent="0.2">
      <c r="A584" s="8">
        <v>575</v>
      </c>
      <c r="B584" s="9">
        <f>$J$3*'Punto de Medida'!C584</f>
        <v>926.87653068750001</v>
      </c>
      <c r="C584" s="20">
        <f>$J$4*'Punto de Medida'!D584</f>
        <v>485.52635750400003</v>
      </c>
      <c r="D584" s="9">
        <f ca="1">IF($I$13="SI",B584,'Energía Transada'!B584*'Energía Transada'!$I$15)</f>
        <v>745.74139289699235</v>
      </c>
      <c r="E584" s="20">
        <f ca="1">IF($I$13="SI",'Energía Transada'!C584*'Energía Transada'!$I$16,0)</f>
        <v>0</v>
      </c>
    </row>
    <row r="585" spans="1:5" x14ac:dyDescent="0.2">
      <c r="A585" s="8">
        <v>576</v>
      </c>
      <c r="B585" s="9">
        <f>$J$3*'Punto de Medida'!C585</f>
        <v>577.74940006290001</v>
      </c>
      <c r="C585" s="20">
        <f>$J$4*'Punto de Medida'!D585</f>
        <v>498.39664454400003</v>
      </c>
      <c r="D585" s="9">
        <f ca="1">IF($I$13="SI",B585,'Energía Transada'!B585*'Energía Transada'!$I$15)</f>
        <v>464.84254167998995</v>
      </c>
      <c r="E585" s="20">
        <f ca="1">IF($I$13="SI",'Energía Transada'!C585*'Energía Transada'!$I$16,0)</f>
        <v>0</v>
      </c>
    </row>
    <row r="586" spans="1:5" x14ac:dyDescent="0.2">
      <c r="A586" s="8">
        <v>577</v>
      </c>
      <c r="B586" s="9">
        <f>$J$3*'Punto de Medida'!C586</f>
        <v>422.5168418028</v>
      </c>
      <c r="C586" s="20">
        <f>$J$4*'Punto de Medida'!D586</f>
        <v>644.12813673599999</v>
      </c>
      <c r="D586" s="9">
        <f ca="1">IF($I$13="SI",B586,'Energía Transada'!B586*'Energía Transada'!$I$15)</f>
        <v>339.94635498510797</v>
      </c>
      <c r="E586" s="20">
        <f ca="1">IF($I$13="SI",'Energía Transada'!C586*'Energía Transada'!$I$16,0)</f>
        <v>0</v>
      </c>
    </row>
    <row r="587" spans="1:5" x14ac:dyDescent="0.2">
      <c r="A587" s="8">
        <v>578</v>
      </c>
      <c r="B587" s="9">
        <f>$J$3*'Punto de Medida'!C587</f>
        <v>275.8457580951</v>
      </c>
      <c r="C587" s="20">
        <f>$J$4*'Punto de Medida'!D587</f>
        <v>1055.1513046080001</v>
      </c>
      <c r="D587" s="9">
        <f ca="1">IF($I$13="SI",B587,'Energía Transada'!B587*'Energía Transada'!$I$15)</f>
        <v>221.9385139830695</v>
      </c>
      <c r="E587" s="20">
        <f ca="1">IF($I$13="SI",'Energía Transada'!C587*'Energía Transada'!$I$16,0)</f>
        <v>0</v>
      </c>
    </row>
    <row r="588" spans="1:5" x14ac:dyDescent="0.2">
      <c r="A588" s="8">
        <v>579</v>
      </c>
      <c r="B588" s="9">
        <f>$J$3*'Punto de Medida'!C588</f>
        <v>65.158411161299995</v>
      </c>
      <c r="C588" s="20">
        <f>$J$4*'Punto de Medida'!D588</f>
        <v>1508.1581016</v>
      </c>
      <c r="D588" s="9">
        <f ca="1">IF($I$13="SI",B588,'Energía Transada'!B588*'Energía Transada'!$I$15)</f>
        <v>52.424808148223079</v>
      </c>
      <c r="E588" s="20">
        <f ca="1">IF($I$13="SI",'Energía Transada'!C588*'Energía Transada'!$I$16,0)</f>
        <v>0</v>
      </c>
    </row>
    <row r="589" spans="1:5" x14ac:dyDescent="0.2">
      <c r="A589" s="8">
        <v>580</v>
      </c>
      <c r="B589" s="9">
        <f>$J$3*'Punto de Medida'!C589</f>
        <v>14.202696748500001</v>
      </c>
      <c r="C589" s="20">
        <f>$J$4*'Punto de Medida'!D589</f>
        <v>1817.2781250240002</v>
      </c>
      <c r="D589" s="9">
        <f ca="1">IF($I$13="SI",B589,'Energía Transada'!B589*'Energía Transada'!$I$15)</f>
        <v>11.42713026541283</v>
      </c>
      <c r="E589" s="20">
        <f ca="1">IF($I$13="SI",'Energía Transada'!C589*'Energía Transada'!$I$16,0)</f>
        <v>0</v>
      </c>
    </row>
    <row r="590" spans="1:5" x14ac:dyDescent="0.2">
      <c r="A590" s="8">
        <v>581</v>
      </c>
      <c r="B590" s="9">
        <f>$J$3*'Punto de Medida'!C590</f>
        <v>19.345651614000001</v>
      </c>
      <c r="C590" s="20">
        <f>$J$4*'Punto de Medida'!D590</f>
        <v>1823.3708906879999</v>
      </c>
      <c r="D590" s="9">
        <f ca="1">IF($I$13="SI",B590,'Energía Transada'!B590*'Energía Transada'!$I$15)</f>
        <v>15.565021557319351</v>
      </c>
      <c r="E590" s="20">
        <f ca="1">IF($I$13="SI",'Energía Transada'!C590*'Energía Transada'!$I$16,0)</f>
        <v>0</v>
      </c>
    </row>
    <row r="591" spans="1:5" x14ac:dyDescent="0.2">
      <c r="A591" s="8">
        <v>582</v>
      </c>
      <c r="B591" s="9">
        <f>$J$3*'Punto de Medida'!C591</f>
        <v>24.337270935300001</v>
      </c>
      <c r="C591" s="20">
        <f>$J$4*'Punto de Medida'!D591</f>
        <v>1901.0192343360002</v>
      </c>
      <c r="D591" s="9">
        <f ca="1">IF($I$13="SI",B591,'Energía Transada'!B591*'Energía Transada'!$I$15)</f>
        <v>19.581152101391613</v>
      </c>
      <c r="E591" s="20">
        <f ca="1">IF($I$13="SI",'Energía Transada'!C591*'Energía Transada'!$I$16,0)</f>
        <v>0</v>
      </c>
    </row>
    <row r="592" spans="1:5" x14ac:dyDescent="0.2">
      <c r="A592" s="8">
        <v>583</v>
      </c>
      <c r="B592" s="9">
        <f>$J$3*'Punto de Medida'!C592</f>
        <v>19.275071757900001</v>
      </c>
      <c r="C592" s="20">
        <f>$J$4*'Punto de Medida'!D592</f>
        <v>1445.1658827839999</v>
      </c>
      <c r="D592" s="9">
        <f ca="1">IF($I$13="SI",B592,'Energía Transada'!B592*'Energía Transada'!$I$15)</f>
        <v>15.508234791816244</v>
      </c>
      <c r="E592" s="20">
        <f ca="1">IF($I$13="SI",'Energía Transada'!C592*'Energía Transada'!$I$16,0)</f>
        <v>0</v>
      </c>
    </row>
    <row r="593" spans="1:5" x14ac:dyDescent="0.2">
      <c r="A593" s="8">
        <v>584</v>
      </c>
      <c r="B593" s="9">
        <f>$J$3*'Punto de Medida'!C593</f>
        <v>5.8360987878000001</v>
      </c>
      <c r="C593" s="20">
        <f>$J$4*'Punto de Medida'!D593</f>
        <v>1173.25228128</v>
      </c>
      <c r="D593" s="9">
        <f ca="1">IF($I$13="SI",B593,'Energía Transada'!B593*'Energía Transada'!$I$15)</f>
        <v>4.6955773449892089</v>
      </c>
      <c r="E593" s="20">
        <f ca="1">IF($I$13="SI",'Energía Transada'!C593*'Energía Transada'!$I$16,0)</f>
        <v>0</v>
      </c>
    </row>
    <row r="594" spans="1:5" x14ac:dyDescent="0.2">
      <c r="A594" s="8">
        <v>585</v>
      </c>
      <c r="B594" s="9">
        <f>$J$3*'Punto de Medida'!C594</f>
        <v>22.5535818462</v>
      </c>
      <c r="C594" s="20">
        <f>$J$4*'Punto de Medida'!D594</f>
        <v>1627.0192499520001</v>
      </c>
      <c r="D594" s="9">
        <f ca="1">IF($I$13="SI",B594,'Energía Transada'!B594*'Energía Transada'!$I$15)</f>
        <v>18.146041014034637</v>
      </c>
      <c r="E594" s="20">
        <f ca="1">IF($I$13="SI",'Energía Transada'!C594*'Energía Transada'!$I$16,0)</f>
        <v>0</v>
      </c>
    </row>
    <row r="595" spans="1:5" x14ac:dyDescent="0.2">
      <c r="A595" s="8">
        <v>586</v>
      </c>
      <c r="B595" s="9">
        <f>$J$3*'Punto de Medida'!C595</f>
        <v>0.54291419640000005</v>
      </c>
      <c r="C595" s="20">
        <f>$J$4*'Punto de Medida'!D595</f>
        <v>1936.915359456</v>
      </c>
      <c r="D595" s="9">
        <f ca="1">IF($I$13="SI",B595,'Energía Transada'!B595*'Energía Transada'!$I$15)</f>
        <v>0.43681501865904077</v>
      </c>
      <c r="E595" s="20">
        <f ca="1">IF($I$13="SI",'Energía Transada'!C595*'Energía Transada'!$I$16,0)</f>
        <v>0</v>
      </c>
    </row>
    <row r="596" spans="1:5" x14ac:dyDescent="0.2">
      <c r="A596" s="8">
        <v>587</v>
      </c>
      <c r="B596" s="9">
        <f>$J$3*'Punto de Medida'!C596</f>
        <v>31.895489530199999</v>
      </c>
      <c r="C596" s="20">
        <f>$J$4*'Punto de Medida'!D596</f>
        <v>1235.1355077119999</v>
      </c>
      <c r="D596" s="9">
        <f ca="1">IF($I$13="SI",B596,'Energía Transada'!B596*'Energía Transada'!$I$15)</f>
        <v>25.662303448054672</v>
      </c>
      <c r="E596" s="20">
        <f ca="1">IF($I$13="SI",'Energía Transada'!C596*'Energía Transada'!$I$16,0)</f>
        <v>0</v>
      </c>
    </row>
    <row r="597" spans="1:5" x14ac:dyDescent="0.2">
      <c r="A597" s="8">
        <v>588</v>
      </c>
      <c r="B597" s="9">
        <f>$J$3*'Punto de Medida'!C597</f>
        <v>15.205731182099999</v>
      </c>
      <c r="C597" s="20">
        <f>$J$4*'Punto de Medida'!D597</f>
        <v>503.82547267199993</v>
      </c>
      <c r="D597" s="9">
        <f ca="1">IF($I$13="SI",B597,'Energía Transada'!B597*'Energía Transada'!$I$15)</f>
        <v>12.234146379071122</v>
      </c>
      <c r="E597" s="20">
        <f ca="1">IF($I$13="SI",'Energía Transada'!C597*'Energía Transada'!$I$16,0)</f>
        <v>0</v>
      </c>
    </row>
    <row r="598" spans="1:5" x14ac:dyDescent="0.2">
      <c r="A598" s="8">
        <v>589</v>
      </c>
      <c r="B598" s="9">
        <f>$J$3*'Punto de Medida'!C598</f>
        <v>197.8340286216</v>
      </c>
      <c r="C598" s="20">
        <f>$J$4*'Punto de Medida'!D598</f>
        <v>254.67323155199998</v>
      </c>
      <c r="D598" s="9">
        <f ca="1">IF($I$13="SI",B598,'Energía Transada'!B598*'Energía Transada'!$I$15)</f>
        <v>159.17225130003507</v>
      </c>
      <c r="E598" s="20">
        <f ca="1">IF($I$13="SI",'Energía Transada'!C598*'Energía Transada'!$I$16,0)</f>
        <v>0</v>
      </c>
    </row>
    <row r="599" spans="1:5" x14ac:dyDescent="0.2">
      <c r="A599" s="8">
        <v>590</v>
      </c>
      <c r="B599" s="9">
        <f>$J$3*'Punto de Medida'!C599</f>
        <v>302.1376794441</v>
      </c>
      <c r="C599" s="20">
        <f>$J$4*'Punto de Medida'!D599</f>
        <v>200.63782041600001</v>
      </c>
      <c r="D599" s="9">
        <f ca="1">IF($I$13="SI",B599,'Energía Transada'!B599*'Energía Transada'!$I$15)</f>
        <v>243.09232832573949</v>
      </c>
      <c r="E599" s="20">
        <f ca="1">IF($I$13="SI",'Energía Transada'!C599*'Energía Transada'!$I$16,0)</f>
        <v>0</v>
      </c>
    </row>
    <row r="600" spans="1:5" x14ac:dyDescent="0.2">
      <c r="A600" s="8">
        <v>591</v>
      </c>
      <c r="B600" s="9">
        <f>$J$3*'Punto de Medida'!C600</f>
        <v>0.72824651369999993</v>
      </c>
      <c r="C600" s="20">
        <f>$J$4*'Punto de Medida'!D600</f>
        <v>167.72929094400001</v>
      </c>
      <c r="D600" s="9">
        <f ca="1">IF($I$13="SI",B600,'Energía Transada'!B600*'Energía Transada'!$I$15)</f>
        <v>0.58592870950804044</v>
      </c>
      <c r="E600" s="20">
        <f ca="1">IF($I$13="SI",'Energía Transada'!C600*'Energía Transada'!$I$16,0)</f>
        <v>0</v>
      </c>
    </row>
    <row r="601" spans="1:5" x14ac:dyDescent="0.2">
      <c r="A601" s="8">
        <v>592</v>
      </c>
      <c r="B601" s="9">
        <f>$J$3*'Punto de Medida'!C601</f>
        <v>3.4095822747000004</v>
      </c>
      <c r="C601" s="20">
        <f>$J$4*'Punto de Medida'!D601</f>
        <v>352.13808393599999</v>
      </c>
      <c r="D601" s="9">
        <f ca="1">IF($I$13="SI",B601,'Energía Transada'!B601*'Energía Transada'!$I$15)</f>
        <v>2.7432635853296232</v>
      </c>
      <c r="E601" s="20">
        <f ca="1">IF($I$13="SI",'Energía Transada'!C601*'Energía Transada'!$I$16,0)</f>
        <v>0</v>
      </c>
    </row>
    <row r="602" spans="1:5" x14ac:dyDescent="0.2">
      <c r="A602" s="8">
        <v>593</v>
      </c>
      <c r="B602" s="9">
        <f>$J$3*'Punto de Medida'!C602</f>
        <v>208.5692664867</v>
      </c>
      <c r="C602" s="20">
        <f>$J$4*'Punto de Medida'!D602</f>
        <v>255.76768944</v>
      </c>
      <c r="D602" s="9">
        <f ca="1">IF($I$13="SI",B602,'Energía Transada'!B602*'Energía Transada'!$I$15)</f>
        <v>167.80955192589306</v>
      </c>
      <c r="E602" s="20">
        <f ca="1">IF($I$13="SI",'Energía Transada'!C602*'Energía Transada'!$I$16,0)</f>
        <v>0</v>
      </c>
    </row>
    <row r="603" spans="1:5" x14ac:dyDescent="0.2">
      <c r="A603" s="8">
        <v>594</v>
      </c>
      <c r="B603" s="9">
        <f>$J$3*'Punto de Medida'!C603</f>
        <v>517.82171659860001</v>
      </c>
      <c r="C603" s="20">
        <f>$J$4*'Punto de Medida'!D603</f>
        <v>354.85150780799995</v>
      </c>
      <c r="D603" s="9">
        <f ca="1">IF($I$13="SI",B603,'Energía Transada'!B603*'Energía Transada'!$I$15)</f>
        <v>416.62624462194657</v>
      </c>
      <c r="E603" s="20">
        <f ca="1">IF($I$13="SI",'Energía Transada'!C603*'Energía Transada'!$I$16,0)</f>
        <v>0</v>
      </c>
    </row>
    <row r="604" spans="1:5" x14ac:dyDescent="0.2">
      <c r="A604" s="8">
        <v>595</v>
      </c>
      <c r="B604" s="9">
        <f>$J$3*'Punto de Medida'!C604</f>
        <v>444.5574541419</v>
      </c>
      <c r="C604" s="20">
        <f>$J$4*'Punto de Medida'!D604</f>
        <v>651.82701561600004</v>
      </c>
      <c r="D604" s="9">
        <f ca="1">IF($I$13="SI",B604,'Energía Transada'!B604*'Energía Transada'!$I$15)</f>
        <v>357.67967371945053</v>
      </c>
      <c r="E604" s="20">
        <f ca="1">IF($I$13="SI",'Energía Transada'!C604*'Energía Transada'!$I$16,0)</f>
        <v>0</v>
      </c>
    </row>
    <row r="605" spans="1:5" x14ac:dyDescent="0.2">
      <c r="A605" s="8">
        <v>596</v>
      </c>
      <c r="B605" s="9">
        <f>$J$3*'Punto de Medida'!C605</f>
        <v>258.05396673989998</v>
      </c>
      <c r="C605" s="20">
        <f>$J$4*'Punto de Medida'!D605</f>
        <v>577.03695705600001</v>
      </c>
      <c r="D605" s="9">
        <f ca="1">IF($I$13="SI",B605,'Energía Transada'!B605*'Energía Transada'!$I$15)</f>
        <v>207.62368905431865</v>
      </c>
      <c r="E605" s="20">
        <f ca="1">IF($I$13="SI",'Energía Transada'!C605*'Energía Transada'!$I$16,0)</f>
        <v>0</v>
      </c>
    </row>
    <row r="606" spans="1:5" x14ac:dyDescent="0.2">
      <c r="A606" s="8">
        <v>597</v>
      </c>
      <c r="B606" s="9">
        <f>$J$3*'Punto de Medida'!C606</f>
        <v>159.91231885619999</v>
      </c>
      <c r="C606" s="20">
        <f>$J$4*'Punto de Medida'!D606</f>
        <v>155.673341472</v>
      </c>
      <c r="D606" s="9">
        <f ca="1">IF($I$13="SI",B606,'Energía Transada'!B606*'Energía Transada'!$I$15)</f>
        <v>128.66140360329959</v>
      </c>
      <c r="E606" s="20">
        <f ca="1">IF($I$13="SI",'Energía Transada'!C606*'Energía Transada'!$I$16,0)</f>
        <v>0</v>
      </c>
    </row>
    <row r="607" spans="1:5" x14ac:dyDescent="0.2">
      <c r="A607" s="8">
        <v>598</v>
      </c>
      <c r="B607" s="9">
        <f>$J$3*'Punto de Medida'!C607</f>
        <v>138.35603040299998</v>
      </c>
      <c r="C607" s="20">
        <f>$J$4*'Punto de Medida'!D607</f>
        <v>139.79534764800002</v>
      </c>
      <c r="D607" s="9">
        <f ca="1">IF($I$13="SI",B607,'Energía Transada'!B607*'Energía Transada'!$I$15)</f>
        <v>111.31775960698978</v>
      </c>
      <c r="E607" s="20">
        <f ca="1">IF($I$13="SI",'Energía Transada'!C607*'Energía Transada'!$I$16,0)</f>
        <v>0</v>
      </c>
    </row>
    <row r="608" spans="1:5" x14ac:dyDescent="0.2">
      <c r="A608" s="8">
        <v>599</v>
      </c>
      <c r="B608" s="9">
        <f>$J$3*'Punto de Medida'!C608</f>
        <v>8.0106186282000014</v>
      </c>
      <c r="C608" s="20">
        <f>$J$4*'Punto de Medida'!D608</f>
        <v>63.082451616</v>
      </c>
      <c r="D608" s="9">
        <f ca="1">IF($I$13="SI",B608,'Energía Transada'!B608*'Energía Transada'!$I$15)</f>
        <v>6.4451409610397929</v>
      </c>
      <c r="E608" s="20">
        <f ca="1">IF($I$13="SI",'Energía Transada'!C608*'Energía Transada'!$I$16,0)</f>
        <v>0</v>
      </c>
    </row>
    <row r="609" spans="1:5" x14ac:dyDescent="0.2">
      <c r="A609" s="8">
        <v>600</v>
      </c>
      <c r="B609" s="9">
        <f>$J$3*'Punto de Medida'!C609</f>
        <v>27.4815674259</v>
      </c>
      <c r="C609" s="20">
        <f>$J$4*'Punto de Medida'!D609</f>
        <v>1.8719247360000002</v>
      </c>
      <c r="D609" s="9">
        <f ca="1">IF($I$13="SI",B609,'Energía Transada'!B609*'Energía Transada'!$I$15)</f>
        <v>22.110973460490992</v>
      </c>
      <c r="E609" s="20">
        <f ca="1">IF($I$13="SI",'Energía Transada'!C609*'Energía Transada'!$I$16,0)</f>
        <v>0</v>
      </c>
    </row>
    <row r="610" spans="1:5" x14ac:dyDescent="0.2">
      <c r="A610" s="8">
        <v>601</v>
      </c>
      <c r="B610" s="9">
        <f>$J$3*'Punto de Medida'!C610</f>
        <v>6.9757023383999996</v>
      </c>
      <c r="C610" s="20">
        <f>$J$4*'Punto de Medida'!D610</f>
        <v>0</v>
      </c>
      <c r="D610" s="9">
        <f ca="1">IF($I$13="SI",B610,'Energía Transada'!B610*'Energía Transada'!$I$15)</f>
        <v>5.6124735129657957</v>
      </c>
      <c r="E610" s="20">
        <f ca="1">IF($I$13="SI",'Energía Transada'!C610*'Energía Transada'!$I$16,0)</f>
        <v>0</v>
      </c>
    </row>
    <row r="611" spans="1:5" x14ac:dyDescent="0.2">
      <c r="A611" s="8">
        <v>602</v>
      </c>
      <c r="B611" s="9">
        <f>$J$3*'Punto de Medida'!C611</f>
        <v>9.4100800230000008</v>
      </c>
      <c r="C611" s="20">
        <f>$J$4*'Punto de Medida'!D611</f>
        <v>0</v>
      </c>
      <c r="D611" s="9">
        <f ca="1">IF($I$13="SI",B611,'Energía Transada'!B611*'Energía Transada'!$I$15)</f>
        <v>7.571112172210297</v>
      </c>
      <c r="E611" s="20">
        <f ca="1">IF($I$13="SI",'Energía Transada'!C611*'Energía Transada'!$I$16,0)</f>
        <v>0</v>
      </c>
    </row>
    <row r="612" spans="1:5" x14ac:dyDescent="0.2">
      <c r="A612" s="8">
        <v>603</v>
      </c>
      <c r="B612" s="9">
        <f>$J$3*'Punto de Medida'!C612</f>
        <v>0</v>
      </c>
      <c r="C612" s="20">
        <f>$J$4*'Punto de Medida'!D612</f>
        <v>0</v>
      </c>
      <c r="D612" s="9">
        <f ca="1">IF($I$13="SI",B612,'Energía Transada'!B612*'Energía Transada'!$I$15)</f>
        <v>0</v>
      </c>
      <c r="E612" s="20">
        <f ca="1">IF($I$13="SI",'Energía Transada'!C612*'Energía Transada'!$I$16,0)</f>
        <v>0</v>
      </c>
    </row>
    <row r="613" spans="1:5" x14ac:dyDescent="0.2">
      <c r="A613" s="8">
        <v>604</v>
      </c>
      <c r="B613" s="9">
        <f>$J$3*'Punto de Medida'!C613</f>
        <v>3.1847750240999999</v>
      </c>
      <c r="C613" s="20">
        <f>$J$4*'Punto de Medida'!D613</f>
        <v>0</v>
      </c>
      <c r="D613" s="9">
        <f ca="1">IF($I$13="SI",B613,'Energía Transada'!B613*'Energía Transada'!$I$15)</f>
        <v>2.5623893624474916</v>
      </c>
      <c r="E613" s="20">
        <f ca="1">IF($I$13="SI",'Energía Transada'!C613*'Energía Transada'!$I$16,0)</f>
        <v>0</v>
      </c>
    </row>
    <row r="614" spans="1:5" x14ac:dyDescent="0.2">
      <c r="A614" s="8">
        <v>605</v>
      </c>
      <c r="B614" s="9">
        <f>$J$3*'Punto de Medida'!C614</f>
        <v>9.012321524699999</v>
      </c>
      <c r="C614" s="20">
        <f>$J$4*'Punto de Medida'!D614</f>
        <v>99.528738239999996</v>
      </c>
      <c r="D614" s="9">
        <f ca="1">IF($I$13="SI",B614,'Energía Transada'!B614*'Energía Transada'!$I$15)</f>
        <v>7.2510857536550217</v>
      </c>
      <c r="E614" s="20">
        <f ca="1">IF($I$13="SI",'Energía Transada'!C614*'Energía Transada'!$I$16,0)</f>
        <v>0</v>
      </c>
    </row>
    <row r="615" spans="1:5" x14ac:dyDescent="0.2">
      <c r="A615" s="8">
        <v>606</v>
      </c>
      <c r="B615" s="9">
        <f>$J$3*'Punto de Medida'!C615</f>
        <v>0</v>
      </c>
      <c r="C615" s="20">
        <f>$J$4*'Punto de Medida'!D615</f>
        <v>127.77995203199998</v>
      </c>
      <c r="D615" s="9">
        <f ca="1">IF($I$13="SI",B615,'Energía Transada'!B615*'Energía Transada'!$I$15)</f>
        <v>0</v>
      </c>
      <c r="E615" s="20">
        <f ca="1">IF($I$13="SI",'Energía Transada'!C615*'Energía Transada'!$I$16,0)</f>
        <v>0</v>
      </c>
    </row>
    <row r="616" spans="1:5" x14ac:dyDescent="0.2">
      <c r="A616" s="8">
        <v>607</v>
      </c>
      <c r="B616" s="9">
        <f>$J$3*'Punto de Medida'!C616</f>
        <v>0</v>
      </c>
      <c r="C616" s="20">
        <f>$J$4*'Punto de Medida'!D616</f>
        <v>80.049895583999998</v>
      </c>
      <c r="D616" s="9">
        <f ca="1">IF($I$13="SI",B616,'Energía Transada'!B616*'Energía Transada'!$I$15)</f>
        <v>0</v>
      </c>
      <c r="E616" s="20">
        <f ca="1">IF($I$13="SI",'Energía Transada'!C616*'Energía Transada'!$I$16,0)</f>
        <v>0</v>
      </c>
    </row>
    <row r="617" spans="1:5" x14ac:dyDescent="0.2">
      <c r="A617" s="8">
        <v>608</v>
      </c>
      <c r="B617" s="9">
        <f>$J$3*'Punto de Medida'!C617</f>
        <v>0</v>
      </c>
      <c r="C617" s="20">
        <f>$J$4*'Punto de Medida'!D617</f>
        <v>67.258319040000018</v>
      </c>
      <c r="D617" s="9">
        <f ca="1">IF($I$13="SI",B617,'Energía Transada'!B617*'Energía Transada'!$I$15)</f>
        <v>0</v>
      </c>
      <c r="E617" s="20">
        <f ca="1">IF($I$13="SI",'Energía Transada'!C617*'Energía Transada'!$I$16,0)</f>
        <v>0</v>
      </c>
    </row>
    <row r="618" spans="1:5" x14ac:dyDescent="0.2">
      <c r="A618" s="8">
        <v>609</v>
      </c>
      <c r="B618" s="9">
        <f>$J$3*'Punto de Medida'!C618</f>
        <v>30.313230959699993</v>
      </c>
      <c r="C618" s="20">
        <f>$J$4*'Punto de Medida'!D618</f>
        <v>73.15865183999999</v>
      </c>
      <c r="D618" s="9">
        <f ca="1">IF($I$13="SI",B618,'Energía Transada'!B618*'Energía Transada'!$I$15)</f>
        <v>24.389258256789919</v>
      </c>
      <c r="E618" s="20">
        <f ca="1">IF($I$13="SI",'Energía Transada'!C618*'Energía Transada'!$I$16,0)</f>
        <v>0</v>
      </c>
    </row>
    <row r="619" spans="1:5" x14ac:dyDescent="0.2">
      <c r="A619" s="8">
        <v>610</v>
      </c>
      <c r="B619" s="9">
        <f>$J$3*'Punto de Medida'!C619</f>
        <v>287.98979200289995</v>
      </c>
      <c r="C619" s="20">
        <f>$J$4*'Punto de Medida'!D619</f>
        <v>174.84447801600001</v>
      </c>
      <c r="D619" s="9">
        <f ca="1">IF($I$13="SI",B619,'Energía Transada'!B619*'Energía Transada'!$I$15)</f>
        <v>231.70929624149352</v>
      </c>
      <c r="E619" s="20">
        <f ca="1">IF($I$13="SI",'Energía Transada'!C619*'Energía Transada'!$I$16,0)</f>
        <v>0</v>
      </c>
    </row>
    <row r="620" spans="1:5" x14ac:dyDescent="0.2">
      <c r="A620" s="8">
        <v>611</v>
      </c>
      <c r="B620" s="9">
        <f>$J$3*'Punto de Medida'!C620</f>
        <v>427.16006292390006</v>
      </c>
      <c r="C620" s="20">
        <f>$J$4*'Punto de Medida'!D620</f>
        <v>278.19758793599999</v>
      </c>
      <c r="D620" s="9">
        <f ca="1">IF($I$13="SI",B620,'Energía Transada'!B620*'Energía Transada'!$I$15)</f>
        <v>343.68217315693022</v>
      </c>
      <c r="E620" s="20">
        <f ca="1">IF($I$13="SI",'Energía Transada'!C620*'Energía Transada'!$I$16,0)</f>
        <v>0</v>
      </c>
    </row>
    <row r="621" spans="1:5" x14ac:dyDescent="0.2">
      <c r="A621" s="8">
        <v>612</v>
      </c>
      <c r="B621" s="9">
        <f>$J$3*'Punto de Medida'!C621</f>
        <v>471.73272120359997</v>
      </c>
      <c r="C621" s="20">
        <f>$J$4*'Punto de Medida'!D621</f>
        <v>41.240858496000001</v>
      </c>
      <c r="D621" s="9">
        <f ca="1">IF($I$13="SI",B621,'Energía Transada'!B621*'Energía Transada'!$I$15)</f>
        <v>379.54420566083871</v>
      </c>
      <c r="E621" s="20">
        <f ca="1">IF($I$13="SI",'Energía Transada'!C621*'Energía Transada'!$I$16,0)</f>
        <v>0</v>
      </c>
    </row>
    <row r="622" spans="1:5" x14ac:dyDescent="0.2">
      <c r="A622" s="8">
        <v>613</v>
      </c>
      <c r="B622" s="9">
        <f>$J$3*'Punto de Medida'!C622</f>
        <v>218.2794967239</v>
      </c>
      <c r="C622" s="20">
        <f>$J$4*'Punto de Medida'!D622</f>
        <v>0.63101990399999996</v>
      </c>
      <c r="D622" s="9">
        <f ca="1">IF($I$13="SI",B622,'Energía Transada'!B622*'Energía Transada'!$I$15)</f>
        <v>175.62215736220597</v>
      </c>
      <c r="E622" s="20">
        <f ca="1">IF($I$13="SI",'Energía Transada'!C622*'Energía Transada'!$I$16,0)</f>
        <v>0</v>
      </c>
    </row>
    <row r="623" spans="1:5" x14ac:dyDescent="0.2">
      <c r="A623" s="8">
        <v>614</v>
      </c>
      <c r="B623" s="9">
        <f>$J$3*'Punto de Medida'!C623</f>
        <v>283.53039052290001</v>
      </c>
      <c r="C623" s="20">
        <f>$J$4*'Punto de Medida'!D623</f>
        <v>1.2933982080000002</v>
      </c>
      <c r="D623" s="9">
        <f ca="1">IF($I$13="SI",B623,'Energía Transada'!B623*'Energía Transada'!$I$15)</f>
        <v>228.12137469954297</v>
      </c>
      <c r="E623" s="20">
        <f ca="1">IF($I$13="SI",'Energía Transada'!C623*'Energía Transada'!$I$16,0)</f>
        <v>0</v>
      </c>
    </row>
    <row r="624" spans="1:5" x14ac:dyDescent="0.2">
      <c r="A624" s="8">
        <v>615</v>
      </c>
      <c r="B624" s="9">
        <f>$J$3*'Punto de Medida'!C624</f>
        <v>282.83075448329998</v>
      </c>
      <c r="C624" s="20">
        <f>$J$4*'Punto de Medida'!D624</f>
        <v>1.6692216959999997</v>
      </c>
      <c r="D624" s="9">
        <f ca="1">IF($I$13="SI",B624,'Energía Transada'!B624*'Energía Transada'!$I$15)</f>
        <v>227.55846525322735</v>
      </c>
      <c r="E624" s="20">
        <f ca="1">IF($I$13="SI",'Energía Transada'!C624*'Energía Transada'!$I$16,0)</f>
        <v>0</v>
      </c>
    </row>
    <row r="625" spans="1:5" x14ac:dyDescent="0.2">
      <c r="A625" s="8">
        <v>616</v>
      </c>
      <c r="B625" s="9">
        <f>$J$3*'Punto de Medida'!C625</f>
        <v>201.17219331629997</v>
      </c>
      <c r="C625" s="20">
        <f>$J$4*'Punto de Medida'!D625</f>
        <v>0</v>
      </c>
      <c r="D625" s="9">
        <f ca="1">IF($I$13="SI",B625,'Energía Transada'!B625*'Energía Transada'!$I$15)</f>
        <v>161.85805410841843</v>
      </c>
      <c r="E625" s="20">
        <f ca="1">IF($I$13="SI",'Energía Transada'!C625*'Energía Transada'!$I$16,0)</f>
        <v>0</v>
      </c>
    </row>
    <row r="626" spans="1:5" x14ac:dyDescent="0.2">
      <c r="A626" s="8">
        <v>617</v>
      </c>
      <c r="B626" s="9">
        <f>$J$3*'Punto de Medida'!C626</f>
        <v>127.8683247468</v>
      </c>
      <c r="C626" s="20">
        <f>$J$4*'Punto de Medida'!D626</f>
        <v>0</v>
      </c>
      <c r="D626" s="9">
        <f ca="1">IF($I$13="SI",B626,'Energía Transada'!B626*'Energía Transada'!$I$15)</f>
        <v>102.87961713018437</v>
      </c>
      <c r="E626" s="20">
        <f ca="1">IF($I$13="SI",'Energía Transada'!C626*'Energía Transada'!$I$16,0)</f>
        <v>0</v>
      </c>
    </row>
    <row r="627" spans="1:5" x14ac:dyDescent="0.2">
      <c r="A627" s="8">
        <v>618</v>
      </c>
      <c r="B627" s="9">
        <f>$J$3*'Punto de Medida'!C627</f>
        <v>219.34722625619997</v>
      </c>
      <c r="C627" s="20">
        <f>$J$4*'Punto de Medida'!D627</f>
        <v>0</v>
      </c>
      <c r="D627" s="9">
        <f ca="1">IF($I$13="SI",B627,'Energía Transada'!B627*'Energía Transada'!$I$15)</f>
        <v>176.48122551453477</v>
      </c>
      <c r="E627" s="20">
        <f ca="1">IF($I$13="SI",'Energía Transada'!C627*'Energía Transada'!$I$16,0)</f>
        <v>0</v>
      </c>
    </row>
    <row r="628" spans="1:5" x14ac:dyDescent="0.2">
      <c r="A628" s="8">
        <v>619</v>
      </c>
      <c r="B628" s="9">
        <f>$J$3*'Punto de Medida'!C628</f>
        <v>402.36152512170008</v>
      </c>
      <c r="C628" s="20">
        <f>$J$4*'Punto de Medida'!D628</f>
        <v>0</v>
      </c>
      <c r="D628" s="9">
        <f ca="1">IF($I$13="SI",B628,'Energía Transada'!B628*'Energía Transada'!$I$15)</f>
        <v>323.72989741130942</v>
      </c>
      <c r="E628" s="20">
        <f ca="1">IF($I$13="SI",'Energía Transada'!C628*'Energía Transada'!$I$16,0)</f>
        <v>0</v>
      </c>
    </row>
    <row r="629" spans="1:5" x14ac:dyDescent="0.2">
      <c r="A629" s="8">
        <v>620</v>
      </c>
      <c r="B629" s="9">
        <f>$J$3*'Punto de Medida'!C629</f>
        <v>1001.852674575</v>
      </c>
      <c r="C629" s="20">
        <f>$J$4*'Punto de Medida'!D629</f>
        <v>0</v>
      </c>
      <c r="D629" s="9">
        <f ca="1">IF($I$13="SI",B629,'Energía Transada'!B629*'Energía Transada'!$I$15)</f>
        <v>806.06530026277369</v>
      </c>
      <c r="E629" s="20">
        <f ca="1">IF($I$13="SI",'Energía Transada'!C629*'Energía Transada'!$I$16,0)</f>
        <v>0</v>
      </c>
    </row>
    <row r="630" spans="1:5" x14ac:dyDescent="0.2">
      <c r="A630" s="8">
        <v>621</v>
      </c>
      <c r="B630" s="9">
        <f>$J$3*'Punto de Medida'!C630</f>
        <v>1146.4403605103998</v>
      </c>
      <c r="C630" s="20">
        <f>$J$4*'Punto de Medida'!D630</f>
        <v>7.400650368</v>
      </c>
      <c r="D630" s="9">
        <f ca="1">IF($I$13="SI",B630,'Energía Transada'!B630*'Energía Transada'!$I$15)</f>
        <v>922.39689215801775</v>
      </c>
      <c r="E630" s="20">
        <f ca="1">IF($I$13="SI",'Energía Transada'!C630*'Energía Transada'!$I$16,0)</f>
        <v>0</v>
      </c>
    </row>
    <row r="631" spans="1:5" x14ac:dyDescent="0.2">
      <c r="A631" s="8">
        <v>622</v>
      </c>
      <c r="B631" s="9">
        <f>$J$3*'Punto de Medida'!C631</f>
        <v>670.66493760210005</v>
      </c>
      <c r="C631" s="20">
        <f>$J$4*'Punto de Medida'!D631</f>
        <v>6.8236896000000005E-2</v>
      </c>
      <c r="D631" s="9">
        <f ca="1">IF($I$13="SI",B631,'Energía Transada'!B631*'Energía Transada'!$I$15)</f>
        <v>539.60003104576344</v>
      </c>
      <c r="E631" s="20">
        <f ca="1">IF($I$13="SI",'Energía Transada'!C631*'Energía Transada'!$I$16,0)</f>
        <v>0</v>
      </c>
    </row>
    <row r="632" spans="1:5" x14ac:dyDescent="0.2">
      <c r="A632" s="8">
        <v>623</v>
      </c>
      <c r="B632" s="9">
        <f>$J$3*'Punto de Medida'!C632</f>
        <v>531.54038291459995</v>
      </c>
      <c r="C632" s="20">
        <f>$J$4*'Punto de Medida'!D632</f>
        <v>18.071001887999998</v>
      </c>
      <c r="D632" s="9">
        <f ca="1">IF($I$13="SI",B632,'Energía Transada'!B632*'Energía Transada'!$I$15)</f>
        <v>427.66393625450354</v>
      </c>
      <c r="E632" s="20">
        <f ca="1">IF($I$13="SI",'Energía Transada'!C632*'Energía Transada'!$I$16,0)</f>
        <v>0</v>
      </c>
    </row>
    <row r="633" spans="1:5" x14ac:dyDescent="0.2">
      <c r="A633" s="8">
        <v>624</v>
      </c>
      <c r="B633" s="9">
        <f>$J$3*'Punto de Medida'!C633</f>
        <v>977.6822199528001</v>
      </c>
      <c r="C633" s="20">
        <f>$J$4*'Punto de Medida'!D633</f>
        <v>91.099582080000005</v>
      </c>
      <c r="D633" s="9">
        <f ca="1">IF($I$13="SI",B633,'Energía Transada'!B633*'Energía Transada'!$I$15)</f>
        <v>786.61836434398072</v>
      </c>
      <c r="E633" s="20">
        <f ca="1">IF($I$13="SI",'Energía Transada'!C633*'Energía Transada'!$I$16,0)</f>
        <v>0</v>
      </c>
    </row>
    <row r="634" spans="1:5" x14ac:dyDescent="0.2">
      <c r="A634" s="8">
        <v>625</v>
      </c>
      <c r="B634" s="9">
        <f>$J$3*'Punto de Medida'!C634</f>
        <v>1162.7804204999998</v>
      </c>
      <c r="C634" s="20">
        <f>$J$4*'Punto de Medida'!D634</f>
        <v>183.04528723199999</v>
      </c>
      <c r="D634" s="9">
        <f ca="1">IF($I$13="SI",B634,'Energía Transada'!B634*'Energía Transada'!$I$15)</f>
        <v>935.54369078029617</v>
      </c>
      <c r="E634" s="20">
        <f ca="1">IF($I$13="SI",'Energía Transada'!C634*'Energía Transada'!$I$16,0)</f>
        <v>0</v>
      </c>
    </row>
    <row r="635" spans="1:5" x14ac:dyDescent="0.2">
      <c r="A635" s="8">
        <v>626</v>
      </c>
      <c r="B635" s="9">
        <f>$J$3*'Punto de Medida'!C635</f>
        <v>1152.5980608089999</v>
      </c>
      <c r="C635" s="20">
        <f>$J$4*'Punto de Medida'!D635</f>
        <v>236.16571584000002</v>
      </c>
      <c r="D635" s="9">
        <f ca="1">IF($I$13="SI",B635,'Energía Transada'!B635*'Energía Transada'!$I$15)</f>
        <v>927.35122193731866</v>
      </c>
      <c r="E635" s="20">
        <f ca="1">IF($I$13="SI",'Energía Transada'!C635*'Energía Transada'!$I$16,0)</f>
        <v>0</v>
      </c>
    </row>
    <row r="636" spans="1:5" x14ac:dyDescent="0.2">
      <c r="A636" s="8">
        <v>627</v>
      </c>
      <c r="B636" s="9">
        <f>$J$3*'Punto de Medida'!C636</f>
        <v>962.71887760560014</v>
      </c>
      <c r="C636" s="20">
        <f>$J$4*'Punto de Medida'!D636</f>
        <v>396.41638463999999</v>
      </c>
      <c r="D636" s="9">
        <f ca="1">IF($I$13="SI",B636,'Energía Transada'!B636*'Energía Transada'!$I$15)</f>
        <v>774.57923788544531</v>
      </c>
      <c r="E636" s="20">
        <f ca="1">IF($I$13="SI",'Energía Transada'!C636*'Energía Transada'!$I$16,0)</f>
        <v>0</v>
      </c>
    </row>
    <row r="637" spans="1:5" x14ac:dyDescent="0.2">
      <c r="A637" s="8">
        <v>628</v>
      </c>
      <c r="B637" s="9">
        <f>$J$3*'Punto de Medida'!C637</f>
        <v>634.93060298370006</v>
      </c>
      <c r="C637" s="20">
        <f>$J$4*'Punto de Medida'!D637</f>
        <v>513.71908588800011</v>
      </c>
      <c r="D637" s="9">
        <f ca="1">IF($I$13="SI",B637,'Energía Transada'!B637*'Energía Transada'!$I$15)</f>
        <v>510.84909001933943</v>
      </c>
      <c r="E637" s="20">
        <f ca="1">IF($I$13="SI",'Energía Transada'!C637*'Energía Transada'!$I$16,0)</f>
        <v>0</v>
      </c>
    </row>
    <row r="638" spans="1:5" x14ac:dyDescent="0.2">
      <c r="A638" s="8">
        <v>629</v>
      </c>
      <c r="B638" s="9">
        <f>$J$3*'Punto de Medida'!C638</f>
        <v>719.38294923059993</v>
      </c>
      <c r="C638" s="20">
        <f>$J$4*'Punto de Medida'!D638</f>
        <v>559.81004294400009</v>
      </c>
      <c r="D638" s="9">
        <f ca="1">IF($I$13="SI",B638,'Energía Transada'!B638*'Energía Transada'!$I$15)</f>
        <v>578.79730991532472</v>
      </c>
      <c r="E638" s="20">
        <f ca="1">IF($I$13="SI",'Energía Transada'!C638*'Energía Transada'!$I$16,0)</f>
        <v>0</v>
      </c>
    </row>
    <row r="639" spans="1:5" x14ac:dyDescent="0.2">
      <c r="A639" s="8">
        <v>630</v>
      </c>
      <c r="B639" s="9">
        <f>$J$3*'Punto de Medida'!C639</f>
        <v>1107.7844118285002</v>
      </c>
      <c r="C639" s="20">
        <f>$J$4*'Punto de Medida'!D639</f>
        <v>484.32322262400004</v>
      </c>
      <c r="D639" s="9">
        <f ca="1">IF($I$13="SI",B639,'Energía Transada'!B639*'Energía Transada'!$I$15)</f>
        <v>891.29529441617819</v>
      </c>
      <c r="E639" s="20">
        <f ca="1">IF($I$13="SI",'Energía Transada'!C639*'Energía Transada'!$I$16,0)</f>
        <v>0</v>
      </c>
    </row>
    <row r="640" spans="1:5" x14ac:dyDescent="0.2">
      <c r="A640" s="8">
        <v>631</v>
      </c>
      <c r="B640" s="9">
        <f>$J$3*'Punto de Medida'!C640</f>
        <v>1199.6909900999999</v>
      </c>
      <c r="C640" s="20">
        <f>$J$4*'Punto de Medida'!D640</f>
        <v>113.74106831999998</v>
      </c>
      <c r="D640" s="9">
        <f ca="1">IF($I$13="SI",B640,'Energía Transada'!B640*'Energía Transada'!$I$15)</f>
        <v>965.24100069676217</v>
      </c>
      <c r="E640" s="20">
        <f ca="1">IF($I$13="SI",'Energía Transada'!C640*'Energía Transada'!$I$16,0)</f>
        <v>0</v>
      </c>
    </row>
    <row r="641" spans="1:5" x14ac:dyDescent="0.2">
      <c r="A641" s="8">
        <v>632</v>
      </c>
      <c r="B641" s="9">
        <f>$J$3*'Punto de Medida'!C641</f>
        <v>1254.414516909</v>
      </c>
      <c r="C641" s="20">
        <f>$J$4*'Punto de Medida'!D641</f>
        <v>171.208672896</v>
      </c>
      <c r="D641" s="9">
        <f ca="1">IF($I$13="SI",B641,'Energía Transada'!B641*'Energía Transada'!$I$15)</f>
        <v>1009.2701650521371</v>
      </c>
      <c r="E641" s="20">
        <f ca="1">IF($I$13="SI",'Energía Transada'!C641*'Energía Transada'!$I$16,0)</f>
        <v>0</v>
      </c>
    </row>
    <row r="642" spans="1:5" x14ac:dyDescent="0.2">
      <c r="A642" s="8">
        <v>633</v>
      </c>
      <c r="B642" s="9">
        <f>$J$3*'Punto de Medida'!C642</f>
        <v>1294.1452545</v>
      </c>
      <c r="C642" s="20">
        <f>$J$4*'Punto de Medida'!D642</f>
        <v>13.075381632000001</v>
      </c>
      <c r="D642" s="9">
        <f ca="1">IF($I$13="SI",B642,'Energía Transada'!B642*'Energía Transada'!$I$15)</f>
        <v>1041.2365107421724</v>
      </c>
      <c r="E642" s="20">
        <f ca="1">IF($I$13="SI",'Energía Transada'!C642*'Energía Transada'!$I$16,0)</f>
        <v>0</v>
      </c>
    </row>
    <row r="643" spans="1:5" x14ac:dyDescent="0.2">
      <c r="A643" s="8">
        <v>634</v>
      </c>
      <c r="B643" s="9">
        <f>$J$3*'Punto de Medida'!C643</f>
        <v>1538.8066172250001</v>
      </c>
      <c r="C643" s="20">
        <f>$J$4*'Punto de Medida'!D643</f>
        <v>6.0282061440000003</v>
      </c>
      <c r="D643" s="9">
        <f ca="1">IF($I$13="SI",B643,'Energía Transada'!B643*'Energía Transada'!$I$15)</f>
        <v>1238.0848496371973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$J$3*'Punto de Medida'!C644</f>
        <v>1305.1058645999999</v>
      </c>
      <c r="C644" s="20">
        <f>$J$4*'Punto de Medida'!D644</f>
        <v>15.250879008000002</v>
      </c>
      <c r="D644" s="9">
        <f ca="1">IF($I$13="SI",B644,'Energía Transada'!B644*'Energía Transada'!$I$15)</f>
        <v>1050.0551401629778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$J$3*'Punto de Medida'!C645</f>
        <v>899.95981896540002</v>
      </c>
      <c r="C645" s="20">
        <f>$J$4*'Punto de Medida'!D645</f>
        <v>0</v>
      </c>
      <c r="D645" s="9">
        <f ca="1">IF($I$13="SI",B645,'Energía Transada'!B645*'Energía Transada'!$I$15)</f>
        <v>724.08488803656951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$J$3*'Punto de Medida'!C646</f>
        <v>892.9584395492999</v>
      </c>
      <c r="C646" s="20">
        <f>$J$4*'Punto de Medida'!D646</f>
        <v>2.623968096</v>
      </c>
      <c r="D646" s="9">
        <f ca="1">IF($I$13="SI",B646,'Energía Transada'!B646*'Energía Transada'!$I$15)</f>
        <v>718.45175539689626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$J$3*'Punto de Medida'!C647</f>
        <v>1132.0140284999998</v>
      </c>
      <c r="C647" s="20">
        <f>$J$4*'Punto de Medida'!D647</f>
        <v>69.135170591999994</v>
      </c>
      <c r="D647" s="9">
        <f ca="1">IF($I$13="SI",B647,'Energía Transada'!B647*'Energía Transada'!$I$15)</f>
        <v>910.78983062216207</v>
      </c>
      <c r="E647" s="20">
        <f ca="1">IF($I$13="SI",'Energía Transada'!C647*'Energía Transada'!$I$16,0)</f>
        <v>0</v>
      </c>
    </row>
    <row r="648" spans="1:5" x14ac:dyDescent="0.2">
      <c r="A648" s="8">
        <v>639</v>
      </c>
      <c r="B648" s="9">
        <f>$J$3*'Punto de Medida'!C648</f>
        <v>1191.6891116999998</v>
      </c>
      <c r="C648" s="20">
        <f>$J$4*'Punto de Medida'!D648</f>
        <v>205.77225888000001</v>
      </c>
      <c r="D648" s="9">
        <f ca="1">IF($I$13="SI",B648,'Energía Transada'!B648*'Energía Transada'!$I$15)</f>
        <v>958.80289190207486</v>
      </c>
      <c r="E648" s="20">
        <f ca="1">IF($I$13="SI",'Energía Transada'!C648*'Energía Transada'!$I$16,0)</f>
        <v>0</v>
      </c>
    </row>
    <row r="649" spans="1:5" x14ac:dyDescent="0.2">
      <c r="A649" s="8">
        <v>640</v>
      </c>
      <c r="B649" s="9">
        <f>$J$3*'Punto de Medida'!C649</f>
        <v>1731.3366896999999</v>
      </c>
      <c r="C649" s="20">
        <f>$J$4*'Punto de Medida'!D649</f>
        <v>306.968314464</v>
      </c>
      <c r="D649" s="9">
        <f ca="1">IF($I$13="SI",B649,'Energía Transada'!B649*'Energía Transada'!$I$15)</f>
        <v>1392.9896720902677</v>
      </c>
      <c r="E649" s="20">
        <f ca="1">IF($I$13="SI",'Energía Transada'!C649*'Energía Transada'!$I$16,0)</f>
        <v>0</v>
      </c>
    </row>
    <row r="650" spans="1:5" x14ac:dyDescent="0.2">
      <c r="A650" s="8">
        <v>641</v>
      </c>
      <c r="B650" s="9">
        <f>$J$3*'Punto de Medida'!C650</f>
        <v>2412.7335884999998</v>
      </c>
      <c r="C650" s="20">
        <f>$J$4*'Punto de Medida'!D650</f>
        <v>367.51531056000005</v>
      </c>
      <c r="D650" s="9">
        <f ca="1">IF($I$13="SI",B650,'Energía Transada'!B650*'Energía Transada'!$I$15)</f>
        <v>1941.2243674384081</v>
      </c>
      <c r="E650" s="20">
        <f ca="1">IF($I$13="SI",'Energía Transada'!C650*'Energía Transada'!$I$16,0)</f>
        <v>0</v>
      </c>
    </row>
    <row r="651" spans="1:5" x14ac:dyDescent="0.2">
      <c r="A651" s="8">
        <v>642</v>
      </c>
      <c r="B651" s="9">
        <f>$J$3*'Punto de Medida'!C651</f>
        <v>2248.5570761999998</v>
      </c>
      <c r="C651" s="20">
        <f>$J$4*'Punto de Medida'!D651</f>
        <v>564.49385155199991</v>
      </c>
      <c r="D651" s="9">
        <f ca="1">IF($I$13="SI",B651,'Energía Transada'!B651*'Energía Transada'!$I$15)</f>
        <v>1809.1321017374321</v>
      </c>
      <c r="E651" s="20">
        <f ca="1">IF($I$13="SI",'Energía Transada'!C651*'Energía Transada'!$I$16,0)</f>
        <v>0</v>
      </c>
    </row>
    <row r="652" spans="1:5" x14ac:dyDescent="0.2">
      <c r="A652" s="8">
        <v>643</v>
      </c>
      <c r="B652" s="9">
        <f>$J$3*'Punto de Medida'!C652</f>
        <v>2498.3108757</v>
      </c>
      <c r="C652" s="20">
        <f>$J$4*'Punto de Medida'!D652</f>
        <v>498.62583974400002</v>
      </c>
      <c r="D652" s="9">
        <f ca="1">IF($I$13="SI",B652,'Energía Transada'!B652*'Energía Transada'!$I$15)</f>
        <v>2010.0776863476026</v>
      </c>
      <c r="E652" s="20">
        <f ca="1">IF($I$13="SI",'Energía Transada'!C652*'Energía Transada'!$I$16,0)</f>
        <v>0</v>
      </c>
    </row>
    <row r="653" spans="1:5" x14ac:dyDescent="0.2">
      <c r="A653" s="8">
        <v>644</v>
      </c>
      <c r="B653" s="9">
        <f>$J$3*'Punto de Medida'!C653</f>
        <v>2893.6300989000001</v>
      </c>
      <c r="C653" s="20">
        <f>$J$4*'Punto de Medida'!D653</f>
        <v>840.85735545600005</v>
      </c>
      <c r="D653" s="9">
        <f ca="1">IF($I$13="SI",B653,'Energía Transada'!B653*'Energía Transada'!$I$15)</f>
        <v>2328.1415259071782</v>
      </c>
      <c r="E653" s="20">
        <f ca="1">IF($I$13="SI",'Energía Transada'!C653*'Energía Transada'!$I$16,0)</f>
        <v>0</v>
      </c>
    </row>
    <row r="654" spans="1:5" x14ac:dyDescent="0.2">
      <c r="A654" s="8">
        <v>645</v>
      </c>
      <c r="B654" s="9">
        <f>$J$3*'Punto de Medida'!C654</f>
        <v>2952.9842841</v>
      </c>
      <c r="C654" s="20">
        <f>$J$4*'Punto de Medida'!D654</f>
        <v>1505.8441640640001</v>
      </c>
      <c r="D654" s="9">
        <f ca="1">IF($I$13="SI",B654,'Energía Transada'!B654*'Energía Transada'!$I$15)</f>
        <v>2375.8964007797595</v>
      </c>
      <c r="E654" s="20">
        <f ca="1">IF($I$13="SI",'Energía Transada'!C654*'Energía Transada'!$I$16,0)</f>
        <v>0</v>
      </c>
    </row>
    <row r="655" spans="1:5" x14ac:dyDescent="0.2">
      <c r="A655" s="8">
        <v>646</v>
      </c>
      <c r="B655" s="9">
        <f>$J$3*'Punto de Medida'!C655</f>
        <v>2999.9074460249999</v>
      </c>
      <c r="C655" s="20">
        <f>$J$4*'Punto de Medida'!D655</f>
        <v>1821.4883203200002</v>
      </c>
      <c r="D655" s="9">
        <f ca="1">IF($I$13="SI",B655,'Energía Transada'!B655*'Energía Transada'!$I$15)</f>
        <v>2413.6495890141464</v>
      </c>
      <c r="E655" s="20">
        <f ca="1">IF($I$13="SI",'Energía Transada'!C655*'Energía Transada'!$I$16,0)</f>
        <v>0</v>
      </c>
    </row>
    <row r="656" spans="1:5" x14ac:dyDescent="0.2">
      <c r="A656" s="8">
        <v>647</v>
      </c>
      <c r="B656" s="9">
        <f>$J$3*'Punto de Medida'!C656</f>
        <v>3017.6532654000002</v>
      </c>
      <c r="C656" s="20">
        <f>$J$4*'Punto de Medida'!D656</f>
        <v>1509.0078984000002</v>
      </c>
      <c r="D656" s="9">
        <f ca="1">IF($I$13="SI",B656,'Energía Transada'!B656*'Energía Transada'!$I$15)</f>
        <v>2427.9274260513998</v>
      </c>
      <c r="E656" s="20">
        <f ca="1">IF($I$13="SI",'Energía Transada'!C656*'Energía Transada'!$I$16,0)</f>
        <v>0</v>
      </c>
    </row>
    <row r="657" spans="1:5" x14ac:dyDescent="0.2">
      <c r="A657" s="8">
        <v>648</v>
      </c>
      <c r="B657" s="9">
        <f>$J$3*'Punto de Medida'!C657</f>
        <v>3016.3532966999996</v>
      </c>
      <c r="C657" s="20">
        <f>$J$4*'Punto de Medida'!D657</f>
        <v>1305.874546944</v>
      </c>
      <c r="D657" s="9">
        <f ca="1">IF($I$13="SI",B657,'Energía Transada'!B657*'Energía Transada'!$I$15)</f>
        <v>2426.8815041438274</v>
      </c>
      <c r="E657" s="20">
        <f ca="1">IF($I$13="SI",'Energía Transada'!C657*'Energía Transada'!$I$16,0)</f>
        <v>0</v>
      </c>
    </row>
    <row r="658" spans="1:5" x14ac:dyDescent="0.2">
      <c r="A658" s="8">
        <v>649</v>
      </c>
      <c r="B658" s="9">
        <f>$J$3*'Punto de Medida'!C658</f>
        <v>3019.3481649749997</v>
      </c>
      <c r="C658" s="20">
        <f>$J$4*'Punto de Medida'!D658</f>
        <v>1099.4602733759998</v>
      </c>
      <c r="D658" s="9">
        <f ca="1">IF($I$13="SI",B658,'Energía Transada'!B658*'Energía Transada'!$I$15)</f>
        <v>2429.2910993434007</v>
      </c>
      <c r="E658" s="20">
        <f ca="1">IF($I$13="SI",'Energía Transada'!C658*'Energía Transada'!$I$16,0)</f>
        <v>0</v>
      </c>
    </row>
    <row r="659" spans="1:5" x14ac:dyDescent="0.2">
      <c r="A659" s="8">
        <v>650</v>
      </c>
      <c r="B659" s="9">
        <f>$J$3*'Punto de Medida'!C659</f>
        <v>3020.2793912999996</v>
      </c>
      <c r="C659" s="20">
        <f>$J$4*'Punto de Medida'!D659</f>
        <v>1748.6188359360001</v>
      </c>
      <c r="D659" s="9">
        <f ca="1">IF($I$13="SI",B659,'Energía Transada'!B659*'Energía Transada'!$I$15)</f>
        <v>2430.0403404706872</v>
      </c>
      <c r="E659" s="20">
        <f ca="1">IF($I$13="SI",'Energía Transada'!C659*'Energía Transada'!$I$16,0)</f>
        <v>0</v>
      </c>
    </row>
    <row r="660" spans="1:5" x14ac:dyDescent="0.2">
      <c r="A660" s="8">
        <v>651</v>
      </c>
      <c r="B660" s="9">
        <f>$J$3*'Punto de Medida'!C660</f>
        <v>3017.5352867999995</v>
      </c>
      <c r="C660" s="20">
        <f>$J$4*'Punto de Medida'!D660</f>
        <v>2355.6576562559999</v>
      </c>
      <c r="D660" s="9">
        <f ca="1">IF($I$13="SI",B660,'Energía Transada'!B660*'Energía Transada'!$I$15)</f>
        <v>2427.8325034564441</v>
      </c>
      <c r="E660" s="20">
        <f ca="1">IF($I$13="SI",'Energía Transada'!C660*'Energía Transada'!$I$16,0)</f>
        <v>0</v>
      </c>
    </row>
    <row r="661" spans="1:5" x14ac:dyDescent="0.2">
      <c r="A661" s="8">
        <v>652</v>
      </c>
      <c r="B661" s="9">
        <f>$J$3*'Punto de Medida'!C661</f>
        <v>2991.8684949000003</v>
      </c>
      <c r="C661" s="20">
        <f>$J$4*'Punto de Medida'!D661</f>
        <v>2537.2532344320002</v>
      </c>
      <c r="D661" s="9">
        <f ca="1">IF($I$13="SI",B661,'Energía Transada'!B661*'Energía Transada'!$I$15)</f>
        <v>2407.181652443413</v>
      </c>
      <c r="E661" s="20">
        <f ca="1">IF($I$13="SI",'Energía Transada'!C661*'Energía Transada'!$I$16,0)</f>
        <v>0</v>
      </c>
    </row>
    <row r="662" spans="1:5" x14ac:dyDescent="0.2">
      <c r="A662" s="8">
        <v>653</v>
      </c>
      <c r="B662" s="9">
        <f>$J$3*'Punto de Medida'!C662</f>
        <v>2924.1325202999997</v>
      </c>
      <c r="C662" s="20">
        <f>$J$4*'Punto de Medida'!D662</f>
        <v>2390.1928593600001</v>
      </c>
      <c r="D662" s="9">
        <f ca="1">IF($I$13="SI",B662,'Energía Transada'!B662*'Energía Transada'!$I$15)</f>
        <v>2352.6830020029147</v>
      </c>
      <c r="E662" s="20">
        <f ca="1">IF($I$13="SI",'Energía Transada'!C662*'Energía Transada'!$I$16,0)</f>
        <v>0</v>
      </c>
    </row>
    <row r="663" spans="1:5" x14ac:dyDescent="0.2">
      <c r="A663" s="8">
        <v>654</v>
      </c>
      <c r="B663" s="9">
        <f>$J$3*'Punto de Medida'!C663</f>
        <v>2498.8130668499998</v>
      </c>
      <c r="C663" s="20">
        <f>$J$4*'Punto de Medida'!D663</f>
        <v>2786.9389218239999</v>
      </c>
      <c r="D663" s="9">
        <f ca="1">IF($I$13="SI",B663,'Energía Transada'!B663*'Energía Transada'!$I$15)</f>
        <v>2010.4817366340237</v>
      </c>
      <c r="E663" s="20">
        <f ca="1">IF($I$13="SI",'Energía Transada'!C663*'Energía Transada'!$I$16,0)</f>
        <v>0</v>
      </c>
    </row>
    <row r="664" spans="1:5" x14ac:dyDescent="0.2">
      <c r="A664" s="8">
        <v>655</v>
      </c>
      <c r="B664" s="9">
        <f>$J$3*'Punto de Medida'!C664</f>
        <v>2498.3772416249999</v>
      </c>
      <c r="C664" s="20">
        <f>$J$4*'Punto de Medida'!D664</f>
        <v>2943.6432186239999</v>
      </c>
      <c r="D664" s="9">
        <f ca="1">IF($I$13="SI",B664,'Energía Transada'!B664*'Energía Transada'!$I$15)</f>
        <v>2010.1310826908173</v>
      </c>
      <c r="E664" s="20">
        <f ca="1">IF($I$13="SI",'Energía Transada'!C664*'Energía Transada'!$I$16,0)</f>
        <v>0</v>
      </c>
    </row>
    <row r="665" spans="1:5" x14ac:dyDescent="0.2">
      <c r="A665" s="8">
        <v>656</v>
      </c>
      <c r="B665" s="9">
        <f>$J$3*'Punto de Medida'!C665</f>
        <v>2498.043924825</v>
      </c>
      <c r="C665" s="20">
        <f>$J$4*'Punto de Medida'!D665</f>
        <v>3051.648187584</v>
      </c>
      <c r="D665" s="9">
        <f ca="1">IF($I$13="SI",B665,'Energía Transada'!B665*'Energía Transada'!$I$15)</f>
        <v>2009.8629044313855</v>
      </c>
      <c r="E665" s="20">
        <f ca="1">IF($I$13="SI",'Energía Transada'!C665*'Energía Transada'!$I$16,0)</f>
        <v>0</v>
      </c>
    </row>
    <row r="666" spans="1:5" x14ac:dyDescent="0.2">
      <c r="A666" s="8">
        <v>657</v>
      </c>
      <c r="B666" s="9">
        <f>$J$3*'Punto de Medida'!C666</f>
        <v>2591.0321487000001</v>
      </c>
      <c r="C666" s="20">
        <f>$J$4*'Punto de Medida'!D666</f>
        <v>3126.46935936</v>
      </c>
      <c r="D666" s="9">
        <f ca="1">IF($I$13="SI",B666,'Energía Transada'!B666*'Energía Transada'!$I$15)</f>
        <v>2084.6788753829037</v>
      </c>
      <c r="E666" s="20">
        <f ca="1">IF($I$13="SI",'Energía Transada'!C666*'Energía Transada'!$I$16,0)</f>
        <v>0</v>
      </c>
    </row>
    <row r="667" spans="1:5" x14ac:dyDescent="0.2">
      <c r="A667" s="8">
        <v>658</v>
      </c>
      <c r="B667" s="9">
        <f>$J$3*'Punto de Medida'!C667</f>
        <v>2805.0178371000002</v>
      </c>
      <c r="C667" s="20">
        <f>$J$4*'Punto de Medida'!D667</f>
        <v>3068.3474999999999</v>
      </c>
      <c r="D667" s="9">
        <f ca="1">IF($I$13="SI",B667,'Energía Transada'!B667*'Energía Transada'!$I$15)</f>
        <v>2256.8463432645995</v>
      </c>
      <c r="E667" s="20">
        <f ca="1">IF($I$13="SI",'Energía Transada'!C667*'Energía Transada'!$I$16,0)</f>
        <v>0</v>
      </c>
    </row>
    <row r="668" spans="1:5" x14ac:dyDescent="0.2">
      <c r="A668" s="8">
        <v>659</v>
      </c>
      <c r="B668" s="9">
        <f>$J$3*'Punto de Medida'!C668</f>
        <v>2874.6901135500002</v>
      </c>
      <c r="C668" s="20">
        <f>$J$4*'Punto de Medida'!D668</f>
        <v>3127.7024999999999</v>
      </c>
      <c r="D668" s="9">
        <f ca="1">IF($I$13="SI",B668,'Energía Transada'!B668*'Energía Transada'!$I$15)</f>
        <v>2312.9028931565126</v>
      </c>
      <c r="E668" s="20">
        <f ca="1">IF($I$13="SI",'Energía Transada'!C668*'Energía Transada'!$I$16,0)</f>
        <v>0</v>
      </c>
    </row>
    <row r="669" spans="1:5" x14ac:dyDescent="0.2">
      <c r="A669" s="8">
        <v>660</v>
      </c>
      <c r="B669" s="9">
        <f>$J$3*'Punto de Medida'!C669</f>
        <v>2856.7744895999999</v>
      </c>
      <c r="C669" s="20">
        <f>$J$4*'Punto de Medida'!D669</f>
        <v>3030.5779218239995</v>
      </c>
      <c r="D669" s="9">
        <f ca="1">IF($I$13="SI",B669,'Energía Transada'!B669*'Energía Transada'!$I$15)</f>
        <v>2298.4884356567832</v>
      </c>
      <c r="E669" s="20">
        <f ca="1">IF($I$13="SI",'Energía Transada'!C669*'Energía Transada'!$I$16,0)</f>
        <v>0</v>
      </c>
    </row>
    <row r="670" spans="1:5" x14ac:dyDescent="0.2">
      <c r="A670" s="8">
        <v>661</v>
      </c>
      <c r="B670" s="9">
        <f>$J$3*'Punto de Medida'!C670</f>
        <v>2767.5888418499994</v>
      </c>
      <c r="C670" s="20">
        <f>$J$4*'Punto de Medida'!D670</f>
        <v>2796.8904843839996</v>
      </c>
      <c r="D670" s="9">
        <f ca="1">IF($I$13="SI",B670,'Energía Transada'!B670*'Energía Transada'!$I$15)</f>
        <v>2226.7319211939848</v>
      </c>
      <c r="E670" s="20">
        <f ca="1">IF($I$13="SI",'Energía Transada'!C670*'Energía Transada'!$I$16,0)</f>
        <v>0</v>
      </c>
    </row>
    <row r="671" spans="1:5" x14ac:dyDescent="0.2">
      <c r="A671" s="8">
        <v>662</v>
      </c>
      <c r="B671" s="9">
        <f>$J$3*'Punto de Medida'!C671</f>
        <v>2335.6133618999997</v>
      </c>
      <c r="C671" s="20">
        <f>$J$4*'Punto de Medida'!D671</f>
        <v>2884.8377343360003</v>
      </c>
      <c r="D671" s="9">
        <f ca="1">IF($I$13="SI",B671,'Energía Transada'!B671*'Energía Transada'!$I$15)</f>
        <v>1879.1753853991747</v>
      </c>
      <c r="E671" s="20">
        <f ca="1">IF($I$13="SI",'Energía Transada'!C671*'Energía Transada'!$I$16,0)</f>
        <v>0</v>
      </c>
    </row>
    <row r="672" spans="1:5" x14ac:dyDescent="0.2">
      <c r="A672" s="8">
        <v>663</v>
      </c>
      <c r="B672" s="9">
        <f>$J$3*'Punto de Medida'!C672</f>
        <v>1478.7465926999998</v>
      </c>
      <c r="C672" s="20">
        <f>$J$4*'Punto de Medida'!D672</f>
        <v>2641.4977031999997</v>
      </c>
      <c r="D672" s="9">
        <f ca="1">IF($I$13="SI",B672,'Energía Transada'!B672*'Energía Transada'!$I$15)</f>
        <v>1189.7620743119019</v>
      </c>
      <c r="E672" s="20">
        <f ca="1">IF($I$13="SI",'Energía Transada'!C672*'Energía Transada'!$I$16,0)</f>
        <v>0</v>
      </c>
    </row>
    <row r="673" spans="1:5" x14ac:dyDescent="0.2">
      <c r="A673" s="8">
        <v>664</v>
      </c>
      <c r="B673" s="9">
        <f>$J$3*'Punto de Medida'!C673</f>
        <v>1249.5711713999999</v>
      </c>
      <c r="C673" s="20">
        <f>$J$4*'Punto de Medida'!D673</f>
        <v>2197.5426562560001</v>
      </c>
      <c r="D673" s="9">
        <f ca="1">IF($I$13="SI",B673,'Energía Transada'!B673*'Energía Transada'!$I$15)</f>
        <v>1005.3733318639195</v>
      </c>
      <c r="E673" s="20">
        <f ca="1">IF($I$13="SI",'Energía Transada'!C673*'Energía Transada'!$I$16,0)</f>
        <v>0</v>
      </c>
    </row>
    <row r="674" spans="1:5" x14ac:dyDescent="0.2">
      <c r="A674" s="8">
        <v>665</v>
      </c>
      <c r="B674" s="9">
        <f>$J$3*'Punto de Medida'!C674</f>
        <v>1084.4711886</v>
      </c>
      <c r="C674" s="20">
        <f>$J$4*'Punto de Medida'!D674</f>
        <v>2551.7630156159998</v>
      </c>
      <c r="D674" s="9">
        <f ca="1">IF($I$13="SI",B674,'Energía Transada'!B674*'Energía Transada'!$I$15)</f>
        <v>872.53806517611463</v>
      </c>
      <c r="E674" s="20">
        <f ca="1">IF($I$13="SI",'Energía Transada'!C674*'Energía Transada'!$I$16,0)</f>
        <v>0</v>
      </c>
    </row>
    <row r="675" spans="1:5" x14ac:dyDescent="0.2">
      <c r="A675" s="8">
        <v>666</v>
      </c>
      <c r="B675" s="9">
        <f>$J$3*'Punto de Medida'!C675</f>
        <v>1138.0944867066</v>
      </c>
      <c r="C675" s="20">
        <f>$J$4*'Punto de Medida'!D675</f>
        <v>2602.9690313279998</v>
      </c>
      <c r="D675" s="9">
        <f ca="1">IF($I$13="SI",B675,'Energía Transada'!B675*'Energía Transada'!$I$15)</f>
        <v>915.68201336960817</v>
      </c>
      <c r="E675" s="20">
        <f ca="1">IF($I$13="SI",'Energía Transada'!C675*'Energía Transada'!$I$16,0)</f>
        <v>0</v>
      </c>
    </row>
    <row r="676" spans="1:5" x14ac:dyDescent="0.2">
      <c r="A676" s="8">
        <v>667</v>
      </c>
      <c r="B676" s="9">
        <f>$J$3*'Punto de Medida'!C676</f>
        <v>1008.0296946395999</v>
      </c>
      <c r="C676" s="20">
        <f>$J$4*'Punto de Medida'!D676</f>
        <v>2414.0177343360006</v>
      </c>
      <c r="D676" s="9">
        <f ca="1">IF($I$13="SI",B676,'Energía Transada'!B676*'Energía Transada'!$I$15)</f>
        <v>811.03517423672213</v>
      </c>
      <c r="E676" s="20">
        <f ca="1">IF($I$13="SI",'Energía Transada'!C676*'Energía Transada'!$I$16,0)</f>
        <v>0</v>
      </c>
    </row>
    <row r="677" spans="1:5" x14ac:dyDescent="0.2">
      <c r="A677" s="8">
        <v>668</v>
      </c>
      <c r="B677" s="9">
        <f>$J$3*'Punto de Medida'!C677</f>
        <v>928.5206876382</v>
      </c>
      <c r="C677" s="20">
        <f>$J$4*'Punto de Medida'!D677</f>
        <v>2716.1130468480001</v>
      </c>
      <c r="D677" s="9">
        <f ca="1">IF($I$13="SI",B677,'Energía Transada'!B677*'Energía Transada'!$I$15)</f>
        <v>747.06423995802083</v>
      </c>
      <c r="E677" s="20">
        <f ca="1">IF($I$13="SI",'Energía Transada'!C677*'Energía Transada'!$I$16,0)</f>
        <v>0</v>
      </c>
    </row>
    <row r="678" spans="1:5" x14ac:dyDescent="0.2">
      <c r="A678" s="8">
        <v>669</v>
      </c>
      <c r="B678" s="9">
        <f>$J$3*'Punto de Medida'!C678</f>
        <v>924.07037754929991</v>
      </c>
      <c r="C678" s="20">
        <f>$J$4*'Punto de Medida'!D678</f>
        <v>2997.7109063039998</v>
      </c>
      <c r="D678" s="9">
        <f ca="1">IF($I$13="SI",B678,'Energía Transada'!B678*'Energía Transada'!$I$15)</f>
        <v>743.48363311920252</v>
      </c>
      <c r="E678" s="20">
        <f ca="1">IF($I$13="SI",'Energía Transada'!C678*'Energía Transada'!$I$16,0)</f>
        <v>0</v>
      </c>
    </row>
    <row r="679" spans="1:5" x14ac:dyDescent="0.2">
      <c r="A679" s="8">
        <v>670</v>
      </c>
      <c r="B679" s="9">
        <f>$J$3*'Punto de Medida'!C679</f>
        <v>841.67656933889998</v>
      </c>
      <c r="C679" s="20">
        <f>$J$4*'Punto de Medida'!D679</f>
        <v>2967.657796896</v>
      </c>
      <c r="D679" s="9">
        <f ca="1">IF($I$13="SI",B679,'Energía Transada'!B679*'Energía Transada'!$I$15)</f>
        <v>677.19166081590595</v>
      </c>
      <c r="E679" s="20">
        <f ca="1">IF($I$13="SI",'Energía Transada'!C679*'Energía Transada'!$I$16,0)</f>
        <v>0</v>
      </c>
    </row>
    <row r="680" spans="1:5" x14ac:dyDescent="0.2">
      <c r="A680" s="8">
        <v>671</v>
      </c>
      <c r="B680" s="9">
        <f>$J$3*'Punto de Medida'!C680</f>
        <v>840.53489654129999</v>
      </c>
      <c r="C680" s="20">
        <f>$J$4*'Punto de Medida'!D680</f>
        <v>2866.3991250240001</v>
      </c>
      <c r="D680" s="9">
        <f ca="1">IF($I$13="SI",B680,'Energía Transada'!B680*'Energía Transada'!$I$15)</f>
        <v>676.27309978417577</v>
      </c>
      <c r="E680" s="20">
        <f ca="1">IF($I$13="SI",'Energía Transada'!C680*'Energía Transada'!$I$16,0)</f>
        <v>0</v>
      </c>
    </row>
    <row r="681" spans="1:5" x14ac:dyDescent="0.2">
      <c r="A681" s="8">
        <v>672</v>
      </c>
      <c r="B681" s="9">
        <f>$J$3*'Punto de Medida'!C681</f>
        <v>1320.0068841</v>
      </c>
      <c r="C681" s="20">
        <f>$J$4*'Punto de Medida'!D681</f>
        <v>2425.6841718720002</v>
      </c>
      <c r="D681" s="9">
        <f ca="1">IF($I$13="SI",B681,'Energía Transada'!B681*'Energía Transada'!$I$15)</f>
        <v>1062.0441232363466</v>
      </c>
      <c r="E681" s="20">
        <f ca="1">IF($I$13="SI",'Energía Transada'!C681*'Energía Transada'!$I$16,0)</f>
        <v>0</v>
      </c>
    </row>
    <row r="682" spans="1:5" x14ac:dyDescent="0.2">
      <c r="A682" s="8">
        <v>673</v>
      </c>
      <c r="B682" s="9">
        <f>$J$3*'Punto de Medida'!C682</f>
        <v>1046.2893993242999</v>
      </c>
      <c r="C682" s="20">
        <f>$J$4*'Punto de Medida'!D682</f>
        <v>2694.1617655680002</v>
      </c>
      <c r="D682" s="9">
        <f ca="1">IF($I$13="SI",B682,'Energía Transada'!B682*'Energía Transada'!$I$15)</f>
        <v>841.81796408925243</v>
      </c>
      <c r="E682" s="20">
        <f ca="1">IF($I$13="SI",'Energía Transada'!C682*'Energía Transada'!$I$16,0)</f>
        <v>0</v>
      </c>
    </row>
    <row r="683" spans="1:5" x14ac:dyDescent="0.2">
      <c r="A683" s="8">
        <v>674</v>
      </c>
      <c r="B683" s="9">
        <f>$J$3*'Punto de Medida'!C683</f>
        <v>861.6836973618</v>
      </c>
      <c r="C683" s="20">
        <f>$J$4*'Punto de Medida'!D683</f>
        <v>2917.9425936960001</v>
      </c>
      <c r="D683" s="9">
        <f ca="1">IF($I$13="SI",B683,'Energía Transada'!B683*'Energía Transada'!$I$15)</f>
        <v>693.28888954668321</v>
      </c>
      <c r="E683" s="20">
        <f ca="1">IF($I$13="SI",'Energía Transada'!C683*'Energía Transada'!$I$16,0)</f>
        <v>0</v>
      </c>
    </row>
    <row r="684" spans="1:5" x14ac:dyDescent="0.2">
      <c r="A684" s="8">
        <v>675</v>
      </c>
      <c r="B684" s="9">
        <f>$J$3*'Punto de Medida'!C684</f>
        <v>1206.4967769</v>
      </c>
      <c r="C684" s="20">
        <f>$J$4*'Punto de Medida'!D684</f>
        <v>2376.3096562559999</v>
      </c>
      <c r="D684" s="9">
        <f ca="1">IF($I$13="SI",B684,'Energía Transada'!B684*'Energía Transada'!$I$15)</f>
        <v>970.71676446890933</v>
      </c>
      <c r="E684" s="20">
        <f ca="1">IF($I$13="SI",'Energía Transada'!C684*'Energía Transada'!$I$16,0)</f>
        <v>0</v>
      </c>
    </row>
    <row r="685" spans="1:5" x14ac:dyDescent="0.2">
      <c r="A685" s="8">
        <v>676</v>
      </c>
      <c r="B685" s="9">
        <f>$J$3*'Punto de Medida'!C685</f>
        <v>951.09135689999994</v>
      </c>
      <c r="C685" s="20">
        <f>$J$4*'Punto de Medida'!D685</f>
        <v>2337.3293437440002</v>
      </c>
      <c r="D685" s="9">
        <f ca="1">IF($I$13="SI",B685,'Energía Transada'!B685*'Energía Transada'!$I$15)</f>
        <v>765.22402907408264</v>
      </c>
      <c r="E685" s="20">
        <f ca="1">IF($I$13="SI",'Energía Transada'!C685*'Energía Transada'!$I$16,0)</f>
        <v>0</v>
      </c>
    </row>
    <row r="686" spans="1:5" x14ac:dyDescent="0.2">
      <c r="A686" s="8">
        <v>677</v>
      </c>
      <c r="B686" s="9">
        <f>$J$3*'Punto de Medida'!C686</f>
        <v>946.70272421250002</v>
      </c>
      <c r="C686" s="20">
        <f>$J$4*'Punto de Medida'!D686</f>
        <v>2639.6239687679999</v>
      </c>
      <c r="D686" s="9">
        <f ca="1">IF($I$13="SI",B686,'Energía Transada'!B686*'Energía Transada'!$I$15)</f>
        <v>761.6930463110798</v>
      </c>
      <c r="E686" s="20">
        <f ca="1">IF($I$13="SI",'Energía Transada'!C686*'Energía Transada'!$I$16,0)</f>
        <v>0</v>
      </c>
    </row>
    <row r="687" spans="1:5" x14ac:dyDescent="0.2">
      <c r="A687" s="8">
        <v>678</v>
      </c>
      <c r="B687" s="9">
        <f>$J$3*'Punto de Medida'!C687</f>
        <v>678.48498964949999</v>
      </c>
      <c r="C687" s="20">
        <f>$J$4*'Punto de Medida'!D687</f>
        <v>2634.4956562560001</v>
      </c>
      <c r="D687" s="9">
        <f ca="1">IF($I$13="SI",B687,'Energía Transada'!B687*'Energía Transada'!$I$15)</f>
        <v>545.89184696004645</v>
      </c>
      <c r="E687" s="20">
        <f ca="1">IF($I$13="SI",'Energía Transada'!C687*'Energía Transada'!$I$16,0)</f>
        <v>0</v>
      </c>
    </row>
    <row r="688" spans="1:5" x14ac:dyDescent="0.2">
      <c r="A688" s="8">
        <v>679</v>
      </c>
      <c r="B688" s="9">
        <f>$J$3*'Punto de Medida'!C688</f>
        <v>154.25517625619997</v>
      </c>
      <c r="C688" s="20">
        <f>$J$4*'Punto de Medida'!D688</f>
        <v>2279.513249952</v>
      </c>
      <c r="D688" s="9">
        <f ca="1">IF($I$13="SI",B688,'Energía Transada'!B688*'Energía Transada'!$I$15)</f>
        <v>124.10980987677412</v>
      </c>
      <c r="E688" s="20">
        <f ca="1">IF($I$13="SI",'Energía Transada'!C688*'Energía Transada'!$I$16,0)</f>
        <v>0</v>
      </c>
    </row>
    <row r="689" spans="1:5" x14ac:dyDescent="0.2">
      <c r="A689" s="8">
        <v>680</v>
      </c>
      <c r="B689" s="9">
        <f>$J$3*'Punto de Medida'!C689</f>
        <v>137.7139345743</v>
      </c>
      <c r="C689" s="20">
        <f>$J$4*'Punto de Medida'!D689</f>
        <v>1919.5609219200001</v>
      </c>
      <c r="D689" s="9">
        <f ca="1">IF($I$13="SI",B689,'Energía Transada'!B689*'Energía Transada'!$I$15)</f>
        <v>110.80114555774539</v>
      </c>
      <c r="E689" s="20">
        <f ca="1">IF($I$13="SI",'Energía Transada'!C689*'Energía Transada'!$I$16,0)</f>
        <v>0</v>
      </c>
    </row>
    <row r="690" spans="1:5" x14ac:dyDescent="0.2">
      <c r="A690" s="8">
        <v>681</v>
      </c>
      <c r="B690" s="9">
        <f>$J$3*'Punto de Medida'!C690</f>
        <v>211.73309497679998</v>
      </c>
      <c r="C690" s="20">
        <f>$J$4*'Punto de Medida'!D690</f>
        <v>578.59688678399993</v>
      </c>
      <c r="D690" s="9">
        <f ca="1">IF($I$13="SI",B690,'Energía Transada'!B690*'Energía Transada'!$I$15)</f>
        <v>170.35508823734145</v>
      </c>
      <c r="E690" s="20">
        <f ca="1">IF($I$13="SI",'Energía Transada'!C690*'Energía Transada'!$I$16,0)</f>
        <v>0</v>
      </c>
    </row>
    <row r="691" spans="1:5" x14ac:dyDescent="0.2">
      <c r="A691" s="8">
        <v>682</v>
      </c>
      <c r="B691" s="9">
        <f>$J$3*'Punto de Medida'!C691</f>
        <v>148.81775197170001</v>
      </c>
      <c r="C691" s="20">
        <f>$J$4*'Punto de Medida'!D691</f>
        <v>289.66931539200004</v>
      </c>
      <c r="D691" s="9">
        <f ca="1">IF($I$13="SI",B691,'Energía Transada'!B691*'Energía Transada'!$I$15)</f>
        <v>119.73499594477472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$J$3*'Punto de Medida'!C692</f>
        <v>161.05557476639999</v>
      </c>
      <c r="C692" s="20">
        <f>$J$4*'Punto de Medida'!D692</f>
        <v>867.00162902400007</v>
      </c>
      <c r="D692" s="9">
        <f ca="1">IF($I$13="SI",B692,'Energía Transada'!B692*'Energía Transada'!$I$15)</f>
        <v>129.5812383673516</v>
      </c>
      <c r="E692" s="20">
        <f ca="1">IF($I$13="SI",'Energía Transada'!C692*'Energía Transada'!$I$16,0)</f>
        <v>0</v>
      </c>
    </row>
    <row r="693" spans="1:5" x14ac:dyDescent="0.2">
      <c r="A693" s="8">
        <v>684</v>
      </c>
      <c r="B693" s="9">
        <f>$J$3*'Punto de Medida'!C693</f>
        <v>55.927343992799997</v>
      </c>
      <c r="C693" s="20">
        <f>$J$4*'Punto de Medida'!D693</f>
        <v>729.33265430400002</v>
      </c>
      <c r="D693" s="9">
        <f ca="1">IF($I$13="SI",B693,'Energía Transada'!B693*'Energía Transada'!$I$15)</f>
        <v>44.997725187068845</v>
      </c>
      <c r="E693" s="20">
        <f ca="1">IF($I$13="SI",'Energía Transada'!C693*'Energía Transada'!$I$16,0)</f>
        <v>0</v>
      </c>
    </row>
    <row r="694" spans="1:5" x14ac:dyDescent="0.2">
      <c r="A694" s="8">
        <v>685</v>
      </c>
      <c r="B694" s="9">
        <f>$J$3*'Punto de Medida'!C694</f>
        <v>76.825793560499989</v>
      </c>
      <c r="C694" s="20">
        <f>$J$4*'Punto de Medida'!D694</f>
        <v>1208.1029999040002</v>
      </c>
      <c r="D694" s="9">
        <f ca="1">IF($I$13="SI",B694,'Energía Transada'!B694*'Energía Transada'!$I$15)</f>
        <v>61.812088669165277</v>
      </c>
      <c r="E694" s="20">
        <f ca="1">IF($I$13="SI",'Energía Transada'!C694*'Energía Transada'!$I$16,0)</f>
        <v>0</v>
      </c>
    </row>
    <row r="695" spans="1:5" x14ac:dyDescent="0.2">
      <c r="A695" s="8">
        <v>686</v>
      </c>
      <c r="B695" s="9">
        <f>$J$3*'Punto de Medida'!C695</f>
        <v>268.73048695439996</v>
      </c>
      <c r="C695" s="20">
        <f>$J$4*'Punto de Medida'!D695</f>
        <v>1091.7115313279999</v>
      </c>
      <c r="D695" s="9">
        <f ca="1">IF($I$13="SI",B695,'Energía Transada'!B695*'Energía Transada'!$I$15)</f>
        <v>216.21374694492943</v>
      </c>
      <c r="E695" s="20">
        <f ca="1">IF($I$13="SI",'Energía Transada'!C695*'Energía Transada'!$I$16,0)</f>
        <v>0</v>
      </c>
    </row>
    <row r="696" spans="1:5" x14ac:dyDescent="0.2">
      <c r="A696" s="8">
        <v>687</v>
      </c>
      <c r="B696" s="9">
        <f>$J$3*'Punto de Medida'!C696</f>
        <v>720.15407022929992</v>
      </c>
      <c r="C696" s="20">
        <f>$J$4*'Punto de Medida'!D696</f>
        <v>541.53670310400003</v>
      </c>
      <c r="D696" s="9">
        <f ca="1">IF($I$13="SI",B696,'Energía Transada'!B696*'Energía Transada'!$I$15)</f>
        <v>579.41773435010464</v>
      </c>
      <c r="E696" s="20">
        <f ca="1">IF($I$13="SI",'Energía Transada'!C696*'Energía Transada'!$I$16,0)</f>
        <v>0</v>
      </c>
    </row>
    <row r="697" spans="1:5" x14ac:dyDescent="0.2">
      <c r="A697" s="8">
        <v>688</v>
      </c>
      <c r="B697" s="9">
        <f>$J$3*'Punto de Medida'!C697</f>
        <v>203.76015401609999</v>
      </c>
      <c r="C697" s="20">
        <f>$J$4*'Punto de Medida'!D697</f>
        <v>750.25117968000006</v>
      </c>
      <c r="D697" s="9">
        <f ca="1">IF($I$13="SI",B697,'Energía Transada'!B697*'Energía Transada'!$I$15)</f>
        <v>163.94026177376955</v>
      </c>
      <c r="E697" s="20">
        <f ca="1">IF($I$13="SI",'Energía Transada'!C697*'Energía Transada'!$I$16,0)</f>
        <v>0</v>
      </c>
    </row>
    <row r="698" spans="1:5" x14ac:dyDescent="0.2">
      <c r="A698" s="8">
        <v>689</v>
      </c>
      <c r="B698" s="9">
        <f>$J$3*'Punto de Medida'!C698</f>
        <v>201.6131226681</v>
      </c>
      <c r="C698" s="20">
        <f>$J$4*'Punto de Medida'!D698</f>
        <v>208.228561536</v>
      </c>
      <c r="D698" s="9">
        <f ca="1">IF($I$13="SI",B698,'Energía Transada'!B698*'Energía Transada'!$I$15)</f>
        <v>162.21281470283833</v>
      </c>
      <c r="E698" s="20">
        <f ca="1">IF($I$13="SI",'Energía Transada'!C698*'Energía Transada'!$I$16,0)</f>
        <v>0</v>
      </c>
    </row>
    <row r="699" spans="1:5" x14ac:dyDescent="0.2">
      <c r="A699" s="8">
        <v>690</v>
      </c>
      <c r="B699" s="9">
        <f>$J$3*'Punto de Medida'!C699</f>
        <v>65.871566889600004</v>
      </c>
      <c r="C699" s="20">
        <f>$J$4*'Punto de Medida'!D699</f>
        <v>234.74448671999997</v>
      </c>
      <c r="D699" s="9">
        <f ca="1">IF($I$13="SI",B699,'Energía Transada'!B699*'Energía Transada'!$I$15)</f>
        <v>52.998595193818502</v>
      </c>
      <c r="E699" s="20">
        <f ca="1">IF($I$13="SI",'Energía Transada'!C699*'Energía Transada'!$I$16,0)</f>
        <v>0</v>
      </c>
    </row>
    <row r="700" spans="1:5" x14ac:dyDescent="0.2">
      <c r="A700" s="8">
        <v>691</v>
      </c>
      <c r="B700" s="9">
        <f>$J$3*'Punto de Medida'!C700</f>
        <v>27.298392211500001</v>
      </c>
      <c r="C700" s="20">
        <f>$J$4*'Punto de Medida'!D700</f>
        <v>0</v>
      </c>
      <c r="D700" s="9">
        <f ca="1">IF($I$13="SI",B700,'Energía Transada'!B700*'Energía Transada'!$I$15)</f>
        <v>21.963595320028706</v>
      </c>
      <c r="E700" s="20">
        <f ca="1">IF($I$13="SI",'Energía Transada'!C700*'Energía Transada'!$I$16,0)</f>
        <v>0</v>
      </c>
    </row>
    <row r="701" spans="1:5" x14ac:dyDescent="0.2">
      <c r="A701" s="8">
        <v>692</v>
      </c>
      <c r="B701" s="9">
        <f>$J$3*'Punto de Medida'!C701</f>
        <v>204.72783771930003</v>
      </c>
      <c r="C701" s="20">
        <f>$J$4*'Punto de Medida'!D701</f>
        <v>9.4789283519999987</v>
      </c>
      <c r="D701" s="9">
        <f ca="1">IF($I$13="SI",B701,'Energía Transada'!B701*'Energía Transada'!$I$15)</f>
        <v>164.71883558464469</v>
      </c>
      <c r="E701" s="20">
        <f ca="1">IF($I$13="SI",'Energía Transada'!C701*'Energía Transada'!$I$16,0)</f>
        <v>0</v>
      </c>
    </row>
    <row r="702" spans="1:5" x14ac:dyDescent="0.2">
      <c r="A702" s="8">
        <v>693</v>
      </c>
      <c r="B702" s="9">
        <f>$J$3*'Punto de Medida'!C702</f>
        <v>419.19207201629996</v>
      </c>
      <c r="C702" s="20">
        <f>$J$4*'Punto de Medida'!D702</f>
        <v>23.633334047999998</v>
      </c>
      <c r="D702" s="9">
        <f ca="1">IF($I$13="SI",B702,'Energía Transada'!B702*'Energía Transada'!$I$15)</f>
        <v>337.27132938077284</v>
      </c>
      <c r="E702" s="20">
        <f ca="1">IF($I$13="SI",'Energía Transada'!C702*'Energía Transada'!$I$16,0)</f>
        <v>0</v>
      </c>
    </row>
    <row r="703" spans="1:5" x14ac:dyDescent="0.2">
      <c r="A703" s="8">
        <v>694</v>
      </c>
      <c r="B703" s="9">
        <f>$J$3*'Punto de Medida'!C703</f>
        <v>307.447816053</v>
      </c>
      <c r="C703" s="20">
        <f>$J$4*'Punto de Medida'!D703</f>
        <v>22.84395696</v>
      </c>
      <c r="D703" s="9">
        <f ca="1">IF($I$13="SI",B703,'Energía Transada'!B703*'Energía Transada'!$I$15)</f>
        <v>247.36472981621321</v>
      </c>
      <c r="E703" s="20">
        <f ca="1">IF($I$13="SI",'Energía Transada'!C703*'Energía Transada'!$I$16,0)</f>
        <v>0</v>
      </c>
    </row>
    <row r="704" spans="1:5" x14ac:dyDescent="0.2">
      <c r="A704" s="8">
        <v>695</v>
      </c>
      <c r="B704" s="9">
        <f>$J$3*'Punto de Medida'!C704</f>
        <v>499.90023488549997</v>
      </c>
      <c r="C704" s="20">
        <f>$J$4*'Punto de Medida'!D704</f>
        <v>6.7934304000000001E-2</v>
      </c>
      <c r="D704" s="9">
        <f ca="1">IF($I$13="SI",B704,'Energía Transada'!B704*'Energía Transada'!$I$15)</f>
        <v>402.20707411431488</v>
      </c>
      <c r="E704" s="20">
        <f ca="1">IF($I$13="SI",'Energía Transada'!C704*'Energía Transada'!$I$16,0)</f>
        <v>0</v>
      </c>
    </row>
    <row r="705" spans="1:5" x14ac:dyDescent="0.2">
      <c r="A705" s="8">
        <v>696</v>
      </c>
      <c r="B705" s="9">
        <f>$J$3*'Punto de Medida'!C705</f>
        <v>1083.8222450118001</v>
      </c>
      <c r="C705" s="20">
        <f>$J$4*'Punto de Medida'!D705</f>
        <v>0.45327206400000003</v>
      </c>
      <c r="D705" s="9">
        <f ca="1">IF($I$13="SI",B705,'Energía Transada'!B705*'Energía Transada'!$I$15)</f>
        <v>872.0159415929262</v>
      </c>
      <c r="E705" s="20">
        <f ca="1">IF($I$13="SI",'Energía Transada'!C705*'Energía Transada'!$I$16,0)</f>
        <v>0</v>
      </c>
    </row>
    <row r="706" spans="1:5" x14ac:dyDescent="0.2">
      <c r="A706" s="8">
        <v>697</v>
      </c>
      <c r="B706" s="9">
        <f>$J$3*'Punto de Medida'!C706</f>
        <v>863.13360920729986</v>
      </c>
      <c r="C706" s="20">
        <f>$J$4*'Punto de Medida'!D706</f>
        <v>0</v>
      </c>
      <c r="D706" s="9">
        <f ca="1">IF($I$13="SI",B706,'Energía Transada'!B706*'Energía Transada'!$I$15)</f>
        <v>694.45545191334372</v>
      </c>
      <c r="E706" s="20">
        <f ca="1">IF($I$13="SI",'Energía Transada'!C706*'Energía Transada'!$I$16,0)</f>
        <v>0</v>
      </c>
    </row>
    <row r="707" spans="1:5" x14ac:dyDescent="0.2">
      <c r="A707" s="8">
        <v>698</v>
      </c>
      <c r="B707" s="9">
        <f>$J$3*'Punto de Medida'!C707</f>
        <v>832.5147140862</v>
      </c>
      <c r="C707" s="20">
        <f>$J$4*'Punto de Medida'!D707</f>
        <v>0</v>
      </c>
      <c r="D707" s="9">
        <f ca="1">IF($I$13="SI",B707,'Energía Transada'!B707*'Energía Transada'!$I$15)</f>
        <v>669.82026401011865</v>
      </c>
      <c r="E707" s="20">
        <f ca="1">IF($I$13="SI",'Energía Transada'!C707*'Energía Transada'!$I$16,0)</f>
        <v>0</v>
      </c>
    </row>
    <row r="708" spans="1:5" x14ac:dyDescent="0.2">
      <c r="A708" s="8">
        <v>699</v>
      </c>
      <c r="B708" s="9">
        <f>$J$3*'Punto de Medida'!C708</f>
        <v>1294.3174866659999</v>
      </c>
      <c r="C708" s="20">
        <f>$J$4*'Punto de Medida'!D708</f>
        <v>0</v>
      </c>
      <c r="D708" s="9">
        <f ca="1">IF($I$13="SI",B708,'Energía Transada'!B708*'Energía Transada'!$I$15)</f>
        <v>1041.375084382913</v>
      </c>
      <c r="E708" s="20">
        <f ca="1">IF($I$13="SI",'Energía Transada'!C708*'Energía Transada'!$I$16,0)</f>
        <v>0</v>
      </c>
    </row>
    <row r="709" spans="1:5" x14ac:dyDescent="0.2">
      <c r="A709" s="8">
        <v>700</v>
      </c>
      <c r="B709" s="9">
        <f>$J$3*'Punto de Medida'!C709</f>
        <v>1521.2420672999999</v>
      </c>
      <c r="C709" s="20">
        <f>$J$4*'Punto de Medida'!D709</f>
        <v>29.216759712000002</v>
      </c>
      <c r="D709" s="9">
        <f ca="1">IF($I$13="SI",B709,'Energía Transada'!B709*'Energía Transada'!$I$15)</f>
        <v>1223.9528574106137</v>
      </c>
      <c r="E709" s="20">
        <f ca="1">IF($I$13="SI",'Energía Transada'!C709*'Energía Transada'!$I$16,0)</f>
        <v>0</v>
      </c>
    </row>
    <row r="710" spans="1:5" x14ac:dyDescent="0.2">
      <c r="A710" s="8">
        <v>701</v>
      </c>
      <c r="B710" s="9">
        <f>$J$3*'Punto de Medida'!C710</f>
        <v>976.10086762289995</v>
      </c>
      <c r="C710" s="20">
        <f>$J$4*'Punto de Medida'!D710</f>
        <v>202.53280377600001</v>
      </c>
      <c r="D710" s="9">
        <f ca="1">IF($I$13="SI",B710,'Energía Transada'!B710*'Energía Transada'!$I$15)</f>
        <v>785.34604829096133</v>
      </c>
      <c r="E710" s="20">
        <f ca="1">IF($I$13="SI",'Energía Transada'!C710*'Energía Transada'!$I$16,0)</f>
        <v>0</v>
      </c>
    </row>
    <row r="711" spans="1:5" x14ac:dyDescent="0.2">
      <c r="A711" s="8">
        <v>702</v>
      </c>
      <c r="B711" s="9">
        <f>$J$3*'Punto de Medida'!C711</f>
        <v>1614.6572681472003</v>
      </c>
      <c r="C711" s="20">
        <f>$J$4*'Punto de Medida'!D711</f>
        <v>3.8409570240000006</v>
      </c>
      <c r="D711" s="9">
        <f ca="1">IF($I$13="SI",B711,'Energía Transada'!B711*'Energía Transada'!$I$15)</f>
        <v>1299.1123632251274</v>
      </c>
      <c r="E711" s="20">
        <f ca="1">IF($I$13="SI",'Energía Transada'!C711*'Energía Transada'!$I$16,0)</f>
        <v>0</v>
      </c>
    </row>
    <row r="712" spans="1:5" x14ac:dyDescent="0.2">
      <c r="A712" s="8">
        <v>703</v>
      </c>
      <c r="B712" s="9">
        <f>$J$3*'Punto de Medida'!C712</f>
        <v>1992.1915928999999</v>
      </c>
      <c r="C712" s="20">
        <f>$J$4*'Punto de Medida'!D712</f>
        <v>0.42886828800000004</v>
      </c>
      <c r="D712" s="9">
        <f ca="1">IF($I$13="SI",B712,'Energía Transada'!B712*'Energía Transada'!$I$15)</f>
        <v>1602.8669237152362</v>
      </c>
      <c r="E712" s="20">
        <f ca="1">IF($I$13="SI",'Energía Transada'!C712*'Energía Transada'!$I$16,0)</f>
        <v>0</v>
      </c>
    </row>
    <row r="713" spans="1:5" x14ac:dyDescent="0.2">
      <c r="A713" s="8">
        <v>704</v>
      </c>
      <c r="B713" s="9">
        <f>$J$3*'Punto de Medida'!C713</f>
        <v>1860.8797758000001</v>
      </c>
      <c r="C713" s="20">
        <f>$J$4*'Punto de Medida'!D713</f>
        <v>1.2365360639999998</v>
      </c>
      <c r="D713" s="9">
        <f ca="1">IF($I$13="SI",B713,'Energía Transada'!B713*'Energía Transada'!$I$15)</f>
        <v>1497.2167598089879</v>
      </c>
      <c r="E713" s="20">
        <f ca="1">IF($I$13="SI",'Energía Transada'!C713*'Energía Transada'!$I$16,0)</f>
        <v>0</v>
      </c>
    </row>
    <row r="714" spans="1:5" x14ac:dyDescent="0.2">
      <c r="A714" s="8">
        <v>705</v>
      </c>
      <c r="B714" s="9">
        <f>$J$3*'Punto de Medida'!C714</f>
        <v>1985.1774119999998</v>
      </c>
      <c r="C714" s="20">
        <f>$J$4*'Punto de Medida'!D714</f>
        <v>0</v>
      </c>
      <c r="D714" s="9">
        <f ca="1">IF($I$13="SI",B714,'Energía Transada'!B714*'Energía Transada'!$I$15)</f>
        <v>1597.2234913256839</v>
      </c>
      <c r="E714" s="20">
        <f ca="1">IF($I$13="SI",'Energía Transada'!C714*'Energía Transada'!$I$16,0)</f>
        <v>0</v>
      </c>
    </row>
    <row r="715" spans="1:5" x14ac:dyDescent="0.2">
      <c r="A715" s="8">
        <v>706</v>
      </c>
      <c r="B715" s="9">
        <f>$J$3*'Punto de Medida'!C715</f>
        <v>1388.951355591</v>
      </c>
      <c r="C715" s="20">
        <f>$J$4*'Punto de Medida'!D715</f>
        <v>0</v>
      </c>
      <c r="D715" s="9">
        <f ca="1">IF($I$13="SI",B715,'Energía Transada'!B715*'Energía Transada'!$I$15)</f>
        <v>1117.5150996824857</v>
      </c>
      <c r="E715" s="20">
        <f ca="1">IF($I$13="SI",'Energía Transada'!C715*'Energía Transada'!$I$16,0)</f>
        <v>0</v>
      </c>
    </row>
    <row r="716" spans="1:5" x14ac:dyDescent="0.2">
      <c r="A716" s="8">
        <v>707</v>
      </c>
      <c r="B716" s="9">
        <f>$J$3*'Punto de Medida'!C716</f>
        <v>1118.6874755556</v>
      </c>
      <c r="C716" s="20">
        <f>$J$4*'Punto de Medida'!D716</f>
        <v>2.7330582720000001</v>
      </c>
      <c r="D716" s="9">
        <f ca="1">IF($I$13="SI",B716,'Energía Transada'!B716*'Energía Transada'!$I$15)</f>
        <v>900.06762348212305</v>
      </c>
      <c r="E716" s="20">
        <f ca="1">IF($I$13="SI",'Energía Transada'!C716*'Energía Transada'!$I$16,0)</f>
        <v>0</v>
      </c>
    </row>
    <row r="717" spans="1:5" x14ac:dyDescent="0.2">
      <c r="A717" s="8">
        <v>708</v>
      </c>
      <c r="B717" s="9">
        <f>$J$3*'Punto de Medida'!C717</f>
        <v>1706.8746398999999</v>
      </c>
      <c r="C717" s="20">
        <f>$J$4*'Punto de Medida'!D717</f>
        <v>0</v>
      </c>
      <c r="D717" s="9">
        <f ca="1">IF($I$13="SI",B717,'Energía Transada'!B717*'Energía Transada'!$I$15)</f>
        <v>1373.3081260730905</v>
      </c>
      <c r="E717" s="20">
        <f ca="1">IF($I$13="SI",'Energía Transada'!C717*'Energía Transada'!$I$16,0)</f>
        <v>0</v>
      </c>
    </row>
    <row r="718" spans="1:5" x14ac:dyDescent="0.2">
      <c r="A718" s="8">
        <v>709</v>
      </c>
      <c r="B718" s="9">
        <f>$J$3*'Punto de Medida'!C718</f>
        <v>1321.3460051999998</v>
      </c>
      <c r="C718" s="20">
        <f>$J$4*'Punto de Medida'!D718</f>
        <v>6.5117064959999995</v>
      </c>
      <c r="D718" s="9">
        <f ca="1">IF($I$13="SI",B718,'Energía Transada'!B718*'Energía Transada'!$I$15)</f>
        <v>1063.1215461738234</v>
      </c>
      <c r="E718" s="20">
        <f ca="1">IF($I$13="SI",'Energía Transada'!C718*'Energía Transada'!$I$16,0)</f>
        <v>0</v>
      </c>
    </row>
    <row r="719" spans="1:5" x14ac:dyDescent="0.2">
      <c r="A719" s="8">
        <v>710</v>
      </c>
      <c r="B719" s="9">
        <f>$J$3*'Punto de Medida'!C719</f>
        <v>1063.5137009339999</v>
      </c>
      <c r="C719" s="20">
        <f>$J$4*'Punto de Medida'!D719</f>
        <v>59.978300832000009</v>
      </c>
      <c r="D719" s="9">
        <f ca="1">IF($I$13="SI",B719,'Energía Transada'!B719*'Energía Transada'!$I$15)</f>
        <v>855.67620113466353</v>
      </c>
      <c r="E719" s="20">
        <f ca="1">IF($I$13="SI",'Energía Transada'!C719*'Energía Transada'!$I$16,0)</f>
        <v>0</v>
      </c>
    </row>
    <row r="720" spans="1:5" x14ac:dyDescent="0.2">
      <c r="A720" s="8">
        <v>711</v>
      </c>
      <c r="B720" s="9">
        <f>$J$3*'Punto de Medida'!C720</f>
        <v>895.60303739519998</v>
      </c>
      <c r="C720" s="20">
        <f>$J$4*'Punto de Medida'!D720</f>
        <v>175.86504048</v>
      </c>
      <c r="D720" s="9">
        <f ca="1">IF($I$13="SI",B720,'Energía Transada'!B720*'Energía Transada'!$I$15)</f>
        <v>720.5795318762415</v>
      </c>
      <c r="E720" s="20">
        <f ca="1">IF($I$13="SI",'Energía Transada'!C720*'Energía Transada'!$I$16,0)</f>
        <v>0</v>
      </c>
    </row>
    <row r="721" spans="1:5" x14ac:dyDescent="0.2">
      <c r="A721" s="8">
        <v>712</v>
      </c>
      <c r="B721" s="9">
        <f>$J$3*'Punto de Medida'!C721</f>
        <v>1121.8280528999999</v>
      </c>
      <c r="C721" s="20">
        <f>$J$4*'Punto de Medida'!D721</f>
        <v>344.54373628799999</v>
      </c>
      <c r="D721" s="9">
        <f ca="1">IF($I$13="SI",B721,'Energía Transada'!B721*'Energía Transada'!$I$15)</f>
        <v>902.59445251033924</v>
      </c>
      <c r="E721" s="20">
        <f ca="1">IF($I$13="SI",'Energía Transada'!C721*'Energía Transada'!$I$16,0)</f>
        <v>0</v>
      </c>
    </row>
    <row r="722" spans="1:5" x14ac:dyDescent="0.2">
      <c r="A722" s="8">
        <v>713</v>
      </c>
      <c r="B722" s="9">
        <f>$J$3*'Punto de Medida'!C722</f>
        <v>2194.3843272000004</v>
      </c>
      <c r="C722" s="20">
        <f>$J$4*'Punto de Medida'!D722</f>
        <v>720.78467577599997</v>
      </c>
      <c r="D722" s="9">
        <f ca="1">IF($I$13="SI",B722,'Energía Transada'!B722*'Energía Transada'!$I$15)</f>
        <v>1765.5460792643489</v>
      </c>
      <c r="E722" s="20">
        <f ca="1">IF($I$13="SI",'Energía Transada'!C722*'Energía Transada'!$I$16,0)</f>
        <v>0</v>
      </c>
    </row>
    <row r="723" spans="1:5" x14ac:dyDescent="0.2">
      <c r="A723" s="8">
        <v>714</v>
      </c>
      <c r="B723" s="9">
        <f>$J$3*'Punto de Medida'!C723</f>
        <v>2131.4426255999997</v>
      </c>
      <c r="C723" s="20">
        <f>$J$4*'Punto de Medida'!D723</f>
        <v>1705.290375072</v>
      </c>
      <c r="D723" s="9">
        <f ca="1">IF($I$13="SI",B723,'Energía Transada'!B723*'Energía Transada'!$I$15)</f>
        <v>1714.9047795135875</v>
      </c>
      <c r="E723" s="20">
        <f ca="1">IF($I$13="SI",'Energía Transada'!C723*'Energía Transada'!$I$16,0)</f>
        <v>0</v>
      </c>
    </row>
    <row r="724" spans="1:5" x14ac:dyDescent="0.2">
      <c r="A724" s="8">
        <v>715</v>
      </c>
      <c r="B724" s="9">
        <f>$J$3*'Punto de Medida'!C724</f>
        <v>1289.7544029000001</v>
      </c>
      <c r="C724" s="20">
        <f>$J$4*'Punto de Medida'!D724</f>
        <v>1575.5933672640003</v>
      </c>
      <c r="D724" s="9">
        <f ca="1">IF($I$13="SI",B724,'Energía Transada'!B724*'Energía Transada'!$I$15)</f>
        <v>1037.7037426983434</v>
      </c>
      <c r="E724" s="20">
        <f ca="1">IF($I$13="SI",'Energía Transada'!C724*'Energía Transada'!$I$16,0)</f>
        <v>0</v>
      </c>
    </row>
    <row r="725" spans="1:5" x14ac:dyDescent="0.2">
      <c r="A725" s="8">
        <v>716</v>
      </c>
      <c r="B725" s="9">
        <f>$J$3*'Punto de Medida'!C725</f>
        <v>2404.6482149999997</v>
      </c>
      <c r="C725" s="20">
        <f>$J$4*'Punto de Medida'!D725</f>
        <v>2682.9305625600005</v>
      </c>
      <c r="D725" s="9">
        <f ca="1">IF($I$13="SI",B725,'Energía Transada'!B725*'Energía Transada'!$I$15)</f>
        <v>1934.7190805999226</v>
      </c>
      <c r="E725" s="20">
        <f ca="1">IF($I$13="SI",'Energía Transada'!C725*'Energía Transada'!$I$16,0)</f>
        <v>0</v>
      </c>
    </row>
    <row r="726" spans="1:5" x14ac:dyDescent="0.2">
      <c r="A726" s="8">
        <v>717</v>
      </c>
      <c r="B726" s="9">
        <f>$J$3*'Punto de Medida'!C726</f>
        <v>2235.3296322000001</v>
      </c>
      <c r="C726" s="20">
        <f>$J$4*'Punto de Medida'!D726</f>
        <v>2850.1184062080001</v>
      </c>
      <c r="D726" s="9">
        <f ca="1">IF($I$13="SI",B726,'Energía Transada'!B726*'Energía Transada'!$I$15)</f>
        <v>1798.4896351451341</v>
      </c>
      <c r="E726" s="20">
        <f ca="1">IF($I$13="SI",'Energía Transada'!C726*'Energía Transada'!$I$16,0)</f>
        <v>0</v>
      </c>
    </row>
    <row r="727" spans="1:5" x14ac:dyDescent="0.2">
      <c r="A727" s="8">
        <v>718</v>
      </c>
      <c r="B727" s="9">
        <f>$J$3*'Punto de Medida'!C727</f>
        <v>1022.2956420903</v>
      </c>
      <c r="C727" s="20">
        <f>$J$4*'Punto de Medida'!D727</f>
        <v>2954.9947031040001</v>
      </c>
      <c r="D727" s="9">
        <f ca="1">IF($I$13="SI",B727,'Energía Transada'!B727*'Energía Transada'!$I$15)</f>
        <v>822.51319441594626</v>
      </c>
      <c r="E727" s="20">
        <f ca="1">IF($I$13="SI",'Energía Transada'!C727*'Energía Transada'!$I$16,0)</f>
        <v>0</v>
      </c>
    </row>
    <row r="728" spans="1:5" x14ac:dyDescent="0.2">
      <c r="A728" s="8">
        <v>719</v>
      </c>
      <c r="B728" s="9">
        <f>$J$3*'Punto de Medida'!C728</f>
        <v>369.5867627001</v>
      </c>
      <c r="C728" s="20">
        <f>$J$4*'Punto de Medida'!D728</f>
        <v>2541.2436093120004</v>
      </c>
      <c r="D728" s="9">
        <f ca="1">IF($I$13="SI",B728,'Energía Transada'!B728*'Energía Transada'!$I$15)</f>
        <v>297.36015325345181</v>
      </c>
      <c r="E728" s="20">
        <f ca="1">IF($I$13="SI",'Energía Transada'!C728*'Energía Transada'!$I$16,0)</f>
        <v>0</v>
      </c>
    </row>
    <row r="729" spans="1:5" x14ac:dyDescent="0.2">
      <c r="A729" s="8">
        <v>720</v>
      </c>
      <c r="B729" s="9">
        <f>$J$3*'Punto de Medida'!C729</f>
        <v>602.07773346750002</v>
      </c>
      <c r="C729" s="20">
        <f>$J$4*'Punto de Medida'!D729</f>
        <v>2710.0355624640001</v>
      </c>
      <c r="D729" s="9">
        <f ca="1">IF($I$13="SI",B729,'Energía Transada'!B729*'Energía Transada'!$I$15)</f>
        <v>484.41650287043217</v>
      </c>
      <c r="E729" s="20">
        <f ca="1">IF($I$13="SI",'Energía Transada'!C729*'Energía Transada'!$I$16,0)</f>
        <v>0</v>
      </c>
    </row>
    <row r="730" spans="1:5" x14ac:dyDescent="0.2">
      <c r="A730" s="8">
        <v>721</v>
      </c>
      <c r="B730" s="9">
        <f>$J$3*'Punto de Medida'!C730</f>
        <v>0</v>
      </c>
      <c r="C730" s="20">
        <f>$J$4*'Punto de Medida'!D730</f>
        <v>0</v>
      </c>
      <c r="D730" s="9">
        <f ca="1">IF($I$13="SI",B730,'Energía Transada'!B730*'Energía Transada'!$I$15)</f>
        <v>0</v>
      </c>
      <c r="E730" s="20">
        <f ca="1">IF($I$13="SI",'Energía Transada'!C730*'Energía Transada'!$I$16,0)</f>
        <v>0</v>
      </c>
    </row>
    <row r="731" spans="1:5" x14ac:dyDescent="0.2">
      <c r="A731" s="8">
        <v>722</v>
      </c>
      <c r="B731" s="9">
        <f>$J$3*'Punto de Medida'!C731</f>
        <v>0</v>
      </c>
      <c r="C731" s="20">
        <f>$J$4*'Punto de Medida'!D731</f>
        <v>0</v>
      </c>
      <c r="D731" s="9">
        <f ca="1">IF($I$13="SI",B731,'Energía Transada'!B731*'Energía Transada'!$I$15)</f>
        <v>0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$J$3*'Punto de Medida'!C732</f>
        <v>0</v>
      </c>
      <c r="C732" s="20">
        <f>$J$4*'Punto de Medida'!D732</f>
        <v>0</v>
      </c>
      <c r="D732" s="9">
        <f ca="1">IF($I$13="SI",B732,'Energía Transada'!B732*'Energía Transada'!$I$15)</f>
        <v>0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$J$3*'Punto de Medida'!C733</f>
        <v>0</v>
      </c>
      <c r="C733" s="20">
        <f>$J$4*'Punto de Medida'!D733</f>
        <v>0</v>
      </c>
      <c r="D733" s="9">
        <f ca="1">IF($I$13="SI",B733,'Energía Transada'!B733*'Energía Transada'!$I$15)</f>
        <v>0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$J$3*'Punto de Medida'!C734</f>
        <v>0</v>
      </c>
      <c r="C734" s="20">
        <f>$J$4*'Punto de Medida'!D734</f>
        <v>0</v>
      </c>
      <c r="D734" s="9">
        <f ca="1">IF($I$13="SI",B734,'Energía Transada'!B734*'Energía Transada'!$I$15)</f>
        <v>0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$J$3*'Punto de Medida'!C735</f>
        <v>0</v>
      </c>
      <c r="C735" s="20">
        <f>$J$4*'Punto de Medida'!D735</f>
        <v>0</v>
      </c>
      <c r="D735" s="9">
        <f ca="1">IF($I$13="SI",B735,'Energía Transada'!B735*'Energía Transada'!$I$15)</f>
        <v>0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$J$3*'Punto de Medida'!C736</f>
        <v>0</v>
      </c>
      <c r="C736" s="20">
        <f>$J$4*'Punto de Medida'!D736</f>
        <v>0</v>
      </c>
      <c r="D736" s="9">
        <f ca="1">IF($I$13="SI",B736,'Energía Transada'!B736*'Energía Transada'!$I$15)</f>
        <v>0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$J$3*'Punto de Medida'!C737</f>
        <v>0</v>
      </c>
      <c r="C737" s="20">
        <f>$J$4*'Punto de Medida'!D737</f>
        <v>0</v>
      </c>
      <c r="D737" s="9">
        <f ca="1">IF($I$13="SI",B737,'Energía Transada'!B737*'Energía Transada'!$I$15)</f>
        <v>0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$J$3*'Punto de Medida'!C738</f>
        <v>0</v>
      </c>
      <c r="C738" s="20">
        <f>$J$4*'Punto de Medida'!D738</f>
        <v>0</v>
      </c>
      <c r="D738" s="9">
        <f ca="1">IF($I$13="SI",B738,'Energía Transada'!B738*'Energía Transada'!$I$15)</f>
        <v>0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$J$3*'Punto de Medida'!C739</f>
        <v>0</v>
      </c>
      <c r="C739" s="20">
        <f>$J$4*'Punto de Medida'!D739</f>
        <v>0</v>
      </c>
      <c r="D739" s="9">
        <f ca="1">IF($I$13="SI",B739,'Energía Transada'!B739*'Energía Transada'!$I$15)</f>
        <v>0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$J$3*'Punto de Medida'!C740</f>
        <v>0</v>
      </c>
      <c r="C740" s="20">
        <f>$J$4*'Punto de Medida'!D740</f>
        <v>0</v>
      </c>
      <c r="D740" s="9">
        <f ca="1">IF($I$13="SI",B740,'Energía Transada'!B740*'Energía Transada'!$I$15)</f>
        <v>0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$J$3*'Punto de Medida'!C741</f>
        <v>0</v>
      </c>
      <c r="C741" s="20">
        <f>$J$4*'Punto de Medida'!D741</f>
        <v>0</v>
      </c>
      <c r="D741" s="9">
        <f ca="1">IF($I$13="SI",B741,'Energía Transada'!B741*'Energía Transada'!$I$15)</f>
        <v>0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$J$3*'Punto de Medida'!C742</f>
        <v>0</v>
      </c>
      <c r="C742" s="20">
        <f>$J$4*'Punto de Medida'!D742</f>
        <v>0</v>
      </c>
      <c r="D742" s="9">
        <f ca="1">IF($I$13="SI",B742,'Energía Transada'!B742*'Energía Transada'!$I$15)</f>
        <v>0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$J$3*'Punto de Medida'!C743</f>
        <v>0</v>
      </c>
      <c r="C743" s="20">
        <f>$J$4*'Punto de Medida'!D743</f>
        <v>0</v>
      </c>
      <c r="D743" s="9">
        <f ca="1">IF($I$13="SI",B743,'Energía Transada'!B743*'Energía Transada'!$I$15)</f>
        <v>0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$J$3*'Punto de Medida'!C744</f>
        <v>0</v>
      </c>
      <c r="C744" s="20">
        <f>$J$4*'Punto de Medida'!D744</f>
        <v>0</v>
      </c>
      <c r="D744" s="9">
        <f ca="1">IF($I$13="SI",B744,'Energía Transada'!B744*'Energía Transada'!$I$15)</f>
        <v>0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$J$3*'Punto de Medida'!C745</f>
        <v>0</v>
      </c>
      <c r="C745" s="20">
        <f>$J$4*'Punto de Medida'!D745</f>
        <v>0</v>
      </c>
      <c r="D745" s="9">
        <f ca="1">IF($I$13="SI",B745,'Energía Transada'!B745*'Energía Transada'!$I$15)</f>
        <v>0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$J$3*'Punto de Medida'!C746</f>
        <v>0</v>
      </c>
      <c r="C746" s="20">
        <f>$J$4*'Punto de Medida'!D746</f>
        <v>0</v>
      </c>
      <c r="D746" s="9">
        <f ca="1">IF($I$13="SI",B746,'Energía Transada'!B746*'Energía Transada'!$I$15)</f>
        <v>0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$J$3*'Punto de Medida'!C747</f>
        <v>0</v>
      </c>
      <c r="C747" s="20">
        <f>$J$4*'Punto de Medida'!D747</f>
        <v>0</v>
      </c>
      <c r="D747" s="9">
        <f ca="1">IF($I$13="SI",B747,'Energía Transada'!B747*'Energía Transada'!$I$15)</f>
        <v>0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$J$3*'Punto de Medida'!C748</f>
        <v>0</v>
      </c>
      <c r="C748" s="20">
        <f>$J$4*'Punto de Medida'!D748</f>
        <v>0</v>
      </c>
      <c r="D748" s="9">
        <f ca="1">IF($I$13="SI",B748,'Energía Transada'!B748*'Energía Transada'!$I$15)</f>
        <v>0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$J$3*'Punto de Medida'!C749</f>
        <v>0</v>
      </c>
      <c r="C749" s="20">
        <f>$J$4*'Punto de Medida'!D749</f>
        <v>0</v>
      </c>
      <c r="D749" s="9">
        <f ca="1">IF($I$13="SI",B749,'Energía Transada'!B749*'Energía Transada'!$I$15)</f>
        <v>0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$J$3*'Punto de Medida'!C750</f>
        <v>0</v>
      </c>
      <c r="C750" s="20">
        <f>$J$4*'Punto de Medida'!D750</f>
        <v>0</v>
      </c>
      <c r="D750" s="9">
        <f ca="1">IF($I$13="SI",B750,'Energía Transada'!B750*'Energía Transada'!$I$15)</f>
        <v>0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$J$3*'Punto de Medida'!C751</f>
        <v>0</v>
      </c>
      <c r="C751" s="20">
        <f>$J$4*'Punto de Medida'!D751</f>
        <v>0</v>
      </c>
      <c r="D751" s="9">
        <f ca="1">IF($I$13="SI",B751,'Energía Transada'!B751*'Energía Transada'!$I$15)</f>
        <v>0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$J$3*'Punto de Medida'!C752</f>
        <v>0</v>
      </c>
      <c r="C752" s="20">
        <f>$J$4*'Punto de Medida'!D752</f>
        <v>0</v>
      </c>
      <c r="D752" s="9">
        <f ca="1">IF($I$13="SI",B752,'Energía Transada'!B752*'Energía Transada'!$I$15)</f>
        <v>0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$J$3*'Punto de Medida'!C753</f>
        <v>0</v>
      </c>
      <c r="C753" s="20">
        <f>$J$4*'Punto de Medida'!D753</f>
        <v>0</v>
      </c>
      <c r="D753" s="9">
        <f ca="1">IF($I$13="SI",B753,'Energía Transada'!B753*'Energía Transada'!$I$15)</f>
        <v>0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$J$3*'Punto de Medida'!C754</f>
        <v>0</v>
      </c>
      <c r="C754" s="20">
        <f>$J$4*'Punto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8"/>
  <sheetViews>
    <sheetView tabSelected="1" workbookViewId="0">
      <selection activeCell="F22" sqref="F22"/>
    </sheetView>
  </sheetViews>
  <sheetFormatPr baseColWidth="10" defaultRowHeight="16" x14ac:dyDescent="0.2"/>
  <cols>
    <col min="2" max="2" width="34.33203125" bestFit="1" customWidth="1"/>
    <col min="3" max="3" width="13.6640625" hidden="1" customWidth="1"/>
    <col min="4" max="4" width="10.83203125" hidden="1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  <col min="9" max="9" width="11.5" bestFit="1" customWidth="1"/>
  </cols>
  <sheetData>
    <row r="2" spans="2:9" x14ac:dyDescent="0.2">
      <c r="C2" s="71"/>
      <c r="D2" s="71"/>
      <c r="E2" s="71" t="s">
        <v>77</v>
      </c>
    </row>
    <row r="3" spans="2:9" x14ac:dyDescent="0.2">
      <c r="B3" s="29"/>
      <c r="C3" s="46">
        <f>'Energía Transada'!I8</f>
        <v>44713</v>
      </c>
      <c r="D3" s="27"/>
      <c r="E3" s="69">
        <f>EDATE(C3,1)</f>
        <v>44743</v>
      </c>
      <c r="F3" s="28"/>
      <c r="G3" s="72" t="s">
        <v>80</v>
      </c>
    </row>
    <row r="4" spans="2:9" x14ac:dyDescent="0.2">
      <c r="B4" s="30" t="s">
        <v>45</v>
      </c>
      <c r="C4" s="56">
        <f ca="1">'Energía Transada'!I10*(1+'Energía Transada'!I11)</f>
        <v>562800</v>
      </c>
      <c r="D4" s="26" t="s">
        <v>46</v>
      </c>
      <c r="E4" s="31">
        <f>565200</f>
        <v>565200</v>
      </c>
      <c r="F4" s="32" t="s">
        <v>46</v>
      </c>
      <c r="G4" s="64"/>
    </row>
    <row r="5" spans="2:9" x14ac:dyDescent="0.2">
      <c r="B5" s="30" t="s">
        <v>47</v>
      </c>
      <c r="C5" s="26">
        <v>40</v>
      </c>
      <c r="D5" s="26" t="s">
        <v>48</v>
      </c>
      <c r="E5" s="33">
        <v>40</v>
      </c>
      <c r="F5" s="32" t="s">
        <v>48</v>
      </c>
      <c r="G5" s="65"/>
    </row>
    <row r="6" spans="2:9" x14ac:dyDescent="0.2">
      <c r="B6" s="30" t="s">
        <v>49</v>
      </c>
      <c r="C6" s="26">
        <v>269.19499999999999</v>
      </c>
      <c r="D6" s="25"/>
      <c r="E6" s="33">
        <v>269.19499999999999</v>
      </c>
      <c r="F6" s="34"/>
      <c r="G6" s="65"/>
    </row>
    <row r="7" spans="2:9" x14ac:dyDescent="0.2">
      <c r="B7" s="30" t="s">
        <v>99</v>
      </c>
      <c r="C7" s="26">
        <v>281.14800000000002</v>
      </c>
      <c r="D7" s="25"/>
      <c r="E7" s="33">
        <v>281.14800000000002</v>
      </c>
      <c r="F7" s="34"/>
      <c r="G7" s="65"/>
    </row>
    <row r="8" spans="2:9" x14ac:dyDescent="0.2">
      <c r="B8" s="30" t="s">
        <v>50</v>
      </c>
      <c r="C8" s="26">
        <f>ROUND(C5*C7/C6,2)</f>
        <v>41.78</v>
      </c>
      <c r="D8" s="26" t="s">
        <v>48</v>
      </c>
      <c r="E8" s="33">
        <f>ROUND(E5*E7/E6,2)</f>
        <v>41.78</v>
      </c>
      <c r="F8" s="32" t="s">
        <v>48</v>
      </c>
      <c r="G8" s="65"/>
    </row>
    <row r="9" spans="2:9" x14ac:dyDescent="0.2">
      <c r="B9" s="30" t="s">
        <v>51</v>
      </c>
      <c r="C9" s="26">
        <v>849.39</v>
      </c>
      <c r="D9" s="87" t="s">
        <v>58</v>
      </c>
      <c r="E9" s="26">
        <v>857.77</v>
      </c>
      <c r="F9" s="26" t="s">
        <v>58</v>
      </c>
      <c r="G9" s="65" t="s">
        <v>102</v>
      </c>
    </row>
    <row r="10" spans="2:9" s="11" customFormat="1" ht="25" customHeight="1" x14ac:dyDescent="0.2">
      <c r="B10" s="107" t="s">
        <v>52</v>
      </c>
      <c r="C10" s="57">
        <f ca="1">C4/1000*C8</f>
        <v>23513.784</v>
      </c>
      <c r="D10" s="58" t="s">
        <v>53</v>
      </c>
      <c r="E10" s="59">
        <f>E4/1000*E8</f>
        <v>23614.056000000004</v>
      </c>
      <c r="F10" s="60" t="s">
        <v>53</v>
      </c>
      <c r="G10" s="70"/>
    </row>
    <row r="11" spans="2:9" s="11" customFormat="1" ht="25" customHeight="1" x14ac:dyDescent="0.2">
      <c r="B11" s="108"/>
      <c r="C11" s="84">
        <f ca="1">ROUND(C9*C10,0)</f>
        <v>19972373</v>
      </c>
      <c r="D11" s="61" t="s">
        <v>54</v>
      </c>
      <c r="E11" s="63">
        <f>ROUND(E9*E10,0)</f>
        <v>20255429</v>
      </c>
      <c r="F11" s="62" t="s">
        <v>54</v>
      </c>
      <c r="G11" s="68"/>
    </row>
    <row r="12" spans="2:9" x14ac:dyDescent="0.2">
      <c r="B12" s="64"/>
      <c r="E12" s="66"/>
      <c r="F12" s="67"/>
      <c r="G12" s="65"/>
    </row>
    <row r="13" spans="2:9" s="95" customFormat="1" ht="18" customHeight="1" x14ac:dyDescent="0.2">
      <c r="B13" s="97" t="s">
        <v>57</v>
      </c>
      <c r="C13" s="95">
        <v>857.77</v>
      </c>
      <c r="D13" s="98" t="s">
        <v>58</v>
      </c>
      <c r="E13" s="99"/>
      <c r="F13" s="100"/>
      <c r="G13" s="101" t="s">
        <v>59</v>
      </c>
    </row>
    <row r="14" spans="2:9" s="95" customFormat="1" ht="18" customHeight="1" x14ac:dyDescent="0.2">
      <c r="B14" s="97" t="s">
        <v>61</v>
      </c>
      <c r="C14" s="102">
        <f ca="1">C13*C10</f>
        <v>20169418.501679998</v>
      </c>
      <c r="D14" s="98" t="s">
        <v>54</v>
      </c>
      <c r="E14" s="99"/>
      <c r="F14" s="100"/>
      <c r="G14" s="101"/>
    </row>
    <row r="15" spans="2:9" s="95" customFormat="1" ht="18" customHeight="1" x14ac:dyDescent="0.2">
      <c r="B15" s="97" t="s">
        <v>55</v>
      </c>
      <c r="C15" s="103">
        <v>81481721.489788398</v>
      </c>
      <c r="D15" s="95" t="s">
        <v>54</v>
      </c>
      <c r="E15" s="99"/>
      <c r="F15" s="100"/>
      <c r="G15" s="101" t="s">
        <v>79</v>
      </c>
      <c r="H15" s="104" t="s">
        <v>81</v>
      </c>
      <c r="I15" s="102">
        <f ca="1">SUMPRODUCT('Energía Transada'!D10:D754,CMG!F3:F747)</f>
        <v>82056646.426690891</v>
      </c>
    </row>
    <row r="16" spans="2:9" s="95" customFormat="1" ht="18" customHeight="1" x14ac:dyDescent="0.2">
      <c r="B16" s="97" t="s">
        <v>56</v>
      </c>
      <c r="C16" s="102">
        <f ca="1">'E. Traspasada Pto. Entrega'!J10</f>
        <v>113319208.38309242</v>
      </c>
      <c r="D16" s="95" t="s">
        <v>54</v>
      </c>
      <c r="E16" s="99"/>
      <c r="F16" s="100"/>
      <c r="G16" s="105" t="s">
        <v>60</v>
      </c>
    </row>
    <row r="17" spans="2:7" s="95" customFormat="1" ht="26" customHeight="1" x14ac:dyDescent="0.2">
      <c r="B17" s="89" t="s">
        <v>73</v>
      </c>
      <c r="C17" s="90">
        <f ca="1">C15-C16</f>
        <v>-31837486.89330402</v>
      </c>
      <c r="D17" s="91" t="s">
        <v>54</v>
      </c>
      <c r="E17" s="92"/>
      <c r="F17" s="93"/>
      <c r="G17" s="94" t="s">
        <v>83</v>
      </c>
    </row>
    <row r="18" spans="2:7" s="95" customFormat="1" ht="26" customHeight="1" x14ac:dyDescent="0.2">
      <c r="B18" s="89" t="s">
        <v>84</v>
      </c>
      <c r="C18" s="92"/>
      <c r="D18" s="93"/>
      <c r="E18" s="96">
        <f ca="1">C14-C11</f>
        <v>197045.50167999789</v>
      </c>
      <c r="F18" s="91" t="s">
        <v>54</v>
      </c>
      <c r="G18" s="94" t="s">
        <v>83</v>
      </c>
    </row>
    <row r="26" spans="2:7" x14ac:dyDescent="0.2">
      <c r="B26" s="83">
        <v>44470</v>
      </c>
      <c r="C26">
        <v>281.14800000000002</v>
      </c>
      <c r="D26" s="83"/>
      <c r="E26">
        <v>274.31</v>
      </c>
    </row>
    <row r="27" spans="2:7" x14ac:dyDescent="0.2">
      <c r="B27" s="83">
        <f>EDATE(B26,6)</f>
        <v>44652</v>
      </c>
      <c r="D27" s="83"/>
    </row>
    <row r="28" spans="2:7" x14ac:dyDescent="0.2">
      <c r="B28" s="83">
        <f>EDATE(B27,6)</f>
        <v>44835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C1FF3-C3AC-0F4D-B76F-D7DE2BC44AB9}">
  <sheetPr codeName="Hoja7"/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81" customWidth="1"/>
    <col min="2" max="2" width="26.33203125" style="73" customWidth="1"/>
    <col min="3" max="3" width="26.33203125" style="74" customWidth="1"/>
    <col min="4" max="16384" width="10.83203125" style="75"/>
  </cols>
  <sheetData>
    <row r="1" spans="1:3" x14ac:dyDescent="0.2">
      <c r="A1" s="8" t="s">
        <v>85</v>
      </c>
      <c r="B1" s="73">
        <v>7063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76" t="s">
        <v>97</v>
      </c>
      <c r="C3" s="77"/>
    </row>
    <row r="4" spans="1:3" x14ac:dyDescent="0.2">
      <c r="A4" s="3" t="s">
        <v>3</v>
      </c>
      <c r="B4" s="73" t="s">
        <v>5</v>
      </c>
    </row>
    <row r="5" spans="1:3" x14ac:dyDescent="0.2">
      <c r="A5" s="3" t="s">
        <v>88</v>
      </c>
      <c r="B5" s="73" t="s">
        <v>89</v>
      </c>
    </row>
    <row r="6" spans="1:3" x14ac:dyDescent="0.2">
      <c r="A6" s="3" t="s">
        <v>90</v>
      </c>
      <c r="B6" s="73" t="s">
        <v>98</v>
      </c>
    </row>
    <row r="7" spans="1:3" x14ac:dyDescent="0.2">
      <c r="A7" s="3" t="s">
        <v>91</v>
      </c>
      <c r="B7" s="73" t="s">
        <v>96</v>
      </c>
    </row>
    <row r="8" spans="1:3" x14ac:dyDescent="0.2">
      <c r="A8" s="3" t="s">
        <v>92</v>
      </c>
      <c r="B8" s="73" t="s">
        <v>14</v>
      </c>
    </row>
    <row r="9" spans="1:3" x14ac:dyDescent="0.2">
      <c r="A9" s="78" t="s">
        <v>93</v>
      </c>
      <c r="B9" s="73" t="s">
        <v>94</v>
      </c>
    </row>
    <row r="10" spans="1:3" x14ac:dyDescent="0.2">
      <c r="A10" s="78" t="s">
        <v>95</v>
      </c>
    </row>
    <row r="11" spans="1:3" x14ac:dyDescent="0.2">
      <c r="A11" s="3" t="s">
        <v>20</v>
      </c>
      <c r="B11" s="73">
        <f ca="1">SUM(B13:B757)</f>
        <v>469000.00000000012</v>
      </c>
    </row>
    <row r="12" spans="1:3" ht="17" thickBot="1" x14ac:dyDescent="0.25">
      <c r="A12" s="6" t="s">
        <v>21</v>
      </c>
      <c r="B12" s="79" t="s">
        <v>22</v>
      </c>
      <c r="C12" s="80"/>
    </row>
    <row r="13" spans="1:3" ht="17" thickTop="1" x14ac:dyDescent="0.2">
      <c r="A13" s="81">
        <v>1</v>
      </c>
      <c r="B13" s="82">
        <f ca="1">'Energía Transada'!D10</f>
        <v>0</v>
      </c>
    </row>
    <row r="14" spans="1:3" x14ac:dyDescent="0.2">
      <c r="A14" s="81">
        <v>2</v>
      </c>
      <c r="B14" s="82">
        <f ca="1">'Energía Transada'!D11</f>
        <v>0</v>
      </c>
    </row>
    <row r="15" spans="1:3" x14ac:dyDescent="0.2">
      <c r="A15" s="81">
        <v>3</v>
      </c>
      <c r="B15" s="82">
        <f ca="1">'Energía Transada'!D12</f>
        <v>0</v>
      </c>
    </row>
    <row r="16" spans="1:3" x14ac:dyDescent="0.2">
      <c r="A16" s="81">
        <v>4</v>
      </c>
      <c r="B16" s="82">
        <f ca="1">'Energía Transada'!D13</f>
        <v>3.2117015764396317</v>
      </c>
    </row>
    <row r="17" spans="1:2" x14ac:dyDescent="0.2">
      <c r="A17" s="81">
        <v>5</v>
      </c>
      <c r="B17" s="82">
        <f ca="1">'Energía Transada'!D14</f>
        <v>23.565045078766623</v>
      </c>
    </row>
    <row r="18" spans="1:2" x14ac:dyDescent="0.2">
      <c r="A18" s="81">
        <v>6</v>
      </c>
      <c r="B18" s="82">
        <f ca="1">'Energía Transada'!D15</f>
        <v>29.970184003153385</v>
      </c>
    </row>
    <row r="19" spans="1:2" x14ac:dyDescent="0.2">
      <c r="A19" s="81">
        <v>7</v>
      </c>
      <c r="B19" s="82">
        <f ca="1">'Energía Transada'!D16</f>
        <v>104.14042213101014</v>
      </c>
    </row>
    <row r="20" spans="1:2" s="74" customFormat="1" x14ac:dyDescent="0.2">
      <c r="A20" s="81">
        <v>8</v>
      </c>
      <c r="B20" s="82">
        <f ca="1">'Energía Transada'!D17</f>
        <v>161.19296380653853</v>
      </c>
    </row>
    <row r="21" spans="1:2" s="74" customFormat="1" x14ac:dyDescent="0.2">
      <c r="A21" s="81">
        <v>9</v>
      </c>
      <c r="B21" s="82">
        <f ca="1">'Energía Transada'!D18</f>
        <v>206.44108389196319</v>
      </c>
    </row>
    <row r="22" spans="1:2" s="74" customFormat="1" x14ac:dyDescent="0.2">
      <c r="A22" s="81">
        <v>10</v>
      </c>
      <c r="B22" s="82">
        <f ca="1">'Energía Transada'!D19</f>
        <v>181.541055923192</v>
      </c>
    </row>
    <row r="23" spans="1:2" s="74" customFormat="1" x14ac:dyDescent="0.2">
      <c r="A23" s="81">
        <v>11</v>
      </c>
      <c r="B23" s="82">
        <f ca="1">'Energía Transada'!D20</f>
        <v>224.29574501300436</v>
      </c>
    </row>
    <row r="24" spans="1:2" s="74" customFormat="1" x14ac:dyDescent="0.2">
      <c r="A24" s="81">
        <v>12</v>
      </c>
      <c r="B24" s="82">
        <f ca="1">'Energía Transada'!D21</f>
        <v>255.32862096989649</v>
      </c>
    </row>
    <row r="25" spans="1:2" s="74" customFormat="1" x14ac:dyDescent="0.2">
      <c r="A25" s="81">
        <v>13</v>
      </c>
      <c r="B25" s="82">
        <f ca="1">'Energía Transada'!D22</f>
        <v>106.5317083866457</v>
      </c>
    </row>
    <row r="26" spans="1:2" s="74" customFormat="1" x14ac:dyDescent="0.2">
      <c r="A26" s="81">
        <v>14</v>
      </c>
      <c r="B26" s="82">
        <f ca="1">'Energía Transada'!D23</f>
        <v>37.669728391317065</v>
      </c>
    </row>
    <row r="27" spans="1:2" s="74" customFormat="1" x14ac:dyDescent="0.2">
      <c r="A27" s="81">
        <v>15</v>
      </c>
      <c r="B27" s="82">
        <f ca="1">'Energía Transada'!D24</f>
        <v>44.169962937502575</v>
      </c>
    </row>
    <row r="28" spans="1:2" s="74" customFormat="1" x14ac:dyDescent="0.2">
      <c r="A28" s="81">
        <v>16</v>
      </c>
      <c r="B28" s="82">
        <f ca="1">'Energía Transada'!D25</f>
        <v>21.632372726100034</v>
      </c>
    </row>
    <row r="29" spans="1:2" s="74" customFormat="1" x14ac:dyDescent="0.2">
      <c r="A29" s="81">
        <v>17</v>
      </c>
      <c r="B29" s="82">
        <f ca="1">'Energía Transada'!D26</f>
        <v>1.3437331972764366</v>
      </c>
    </row>
    <row r="30" spans="1:2" s="74" customFormat="1" x14ac:dyDescent="0.2">
      <c r="A30" s="81">
        <v>18</v>
      </c>
      <c r="B30" s="82">
        <f ca="1">'Energía Transada'!D27</f>
        <v>0</v>
      </c>
    </row>
    <row r="31" spans="1:2" s="74" customFormat="1" x14ac:dyDescent="0.2">
      <c r="A31" s="81">
        <v>19</v>
      </c>
      <c r="B31" s="82">
        <f ca="1">'Energía Transada'!D28</f>
        <v>0</v>
      </c>
    </row>
    <row r="32" spans="1:2" s="74" customFormat="1" x14ac:dyDescent="0.2">
      <c r="A32" s="81">
        <v>20</v>
      </c>
      <c r="B32" s="82">
        <f ca="1">'Energía Transada'!D29</f>
        <v>0</v>
      </c>
    </row>
    <row r="33" spans="1:2" s="74" customFormat="1" x14ac:dyDescent="0.2">
      <c r="A33" s="81">
        <v>21</v>
      </c>
      <c r="B33" s="82">
        <f ca="1">'Energía Transada'!D30</f>
        <v>0</v>
      </c>
    </row>
    <row r="34" spans="1:2" s="74" customFormat="1" x14ac:dyDescent="0.2">
      <c r="A34" s="81">
        <v>22</v>
      </c>
      <c r="B34" s="82">
        <f ca="1">'Energía Transada'!D31</f>
        <v>0</v>
      </c>
    </row>
    <row r="35" spans="1:2" s="74" customFormat="1" x14ac:dyDescent="0.2">
      <c r="A35" s="81">
        <v>23</v>
      </c>
      <c r="B35" s="82">
        <f ca="1">'Energía Transada'!D32</f>
        <v>0</v>
      </c>
    </row>
    <row r="36" spans="1:2" s="74" customFormat="1" x14ac:dyDescent="0.2">
      <c r="A36" s="81">
        <v>24</v>
      </c>
      <c r="B36" s="82">
        <f ca="1">'Energía Transada'!D33</f>
        <v>0</v>
      </c>
    </row>
    <row r="37" spans="1:2" s="74" customFormat="1" x14ac:dyDescent="0.2">
      <c r="A37" s="81">
        <v>25</v>
      </c>
      <c r="B37" s="82">
        <f ca="1">'Energía Transada'!D34</f>
        <v>0</v>
      </c>
    </row>
    <row r="38" spans="1:2" s="74" customFormat="1" x14ac:dyDescent="0.2">
      <c r="A38" s="81">
        <v>26</v>
      </c>
      <c r="B38" s="82">
        <f ca="1">'Energía Transada'!D35</f>
        <v>0.88062830001984127</v>
      </c>
    </row>
    <row r="39" spans="1:2" s="74" customFormat="1" x14ac:dyDescent="0.2">
      <c r="A39" s="81">
        <v>27</v>
      </c>
      <c r="B39" s="82">
        <f ca="1">'Energía Transada'!D36</f>
        <v>67.391098554162141</v>
      </c>
    </row>
    <row r="40" spans="1:2" s="74" customFormat="1" x14ac:dyDescent="0.2">
      <c r="A40" s="81">
        <v>28</v>
      </c>
      <c r="B40" s="82">
        <f ca="1">'Energía Transada'!D37</f>
        <v>320.41701080847355</v>
      </c>
    </row>
    <row r="41" spans="1:2" s="74" customFormat="1" x14ac:dyDescent="0.2">
      <c r="A41" s="81">
        <v>29</v>
      </c>
      <c r="B41" s="82">
        <f ca="1">'Energía Transada'!D38</f>
        <v>524.77240714377069</v>
      </c>
    </row>
    <row r="42" spans="1:2" s="74" customFormat="1" x14ac:dyDescent="0.2">
      <c r="A42" s="81">
        <v>30</v>
      </c>
      <c r="B42" s="82">
        <f ca="1">'Energía Transada'!D39</f>
        <v>1445.1217218512759</v>
      </c>
    </row>
    <row r="43" spans="1:2" s="74" customFormat="1" x14ac:dyDescent="0.2">
      <c r="A43" s="81">
        <v>31</v>
      </c>
      <c r="B43" s="82">
        <f ca="1">'Energía Transada'!D40</f>
        <v>1786.091491448773</v>
      </c>
    </row>
    <row r="44" spans="1:2" s="74" customFormat="1" x14ac:dyDescent="0.2">
      <c r="A44" s="81">
        <v>32</v>
      </c>
      <c r="B44" s="82">
        <f ca="1">'Energía Transada'!D41</f>
        <v>2165.7689714838766</v>
      </c>
    </row>
    <row r="45" spans="1:2" s="74" customFormat="1" x14ac:dyDescent="0.2">
      <c r="A45" s="81">
        <v>33</v>
      </c>
      <c r="B45" s="82">
        <f ca="1">'Energía Transada'!D42</f>
        <v>2203.7467809392206</v>
      </c>
    </row>
    <row r="46" spans="1:2" s="74" customFormat="1" x14ac:dyDescent="0.2">
      <c r="A46" s="81">
        <v>34</v>
      </c>
      <c r="B46" s="82">
        <f ca="1">'Energía Transada'!D43</f>
        <v>2190.2808581588179</v>
      </c>
    </row>
    <row r="47" spans="1:2" s="74" customFormat="1" x14ac:dyDescent="0.2">
      <c r="A47" s="81">
        <v>35</v>
      </c>
      <c r="B47" s="82">
        <f ca="1">'Energía Transada'!D44</f>
        <v>1825.6278105449742</v>
      </c>
    </row>
    <row r="48" spans="1:2" s="74" customFormat="1" x14ac:dyDescent="0.2">
      <c r="A48" s="81">
        <v>36</v>
      </c>
      <c r="B48" s="82">
        <f ca="1">'Energía Transada'!D45</f>
        <v>1652.623162749876</v>
      </c>
    </row>
    <row r="49" spans="1:2" s="74" customFormat="1" x14ac:dyDescent="0.2">
      <c r="A49" s="81">
        <v>37</v>
      </c>
      <c r="B49" s="82">
        <f ca="1">'Energía Transada'!D46</f>
        <v>1129.3790429262365</v>
      </c>
    </row>
    <row r="50" spans="1:2" s="74" customFormat="1" x14ac:dyDescent="0.2">
      <c r="A50" s="81">
        <v>38</v>
      </c>
      <c r="B50" s="82">
        <f ca="1">'Energía Transada'!D47</f>
        <v>918.10181173751243</v>
      </c>
    </row>
    <row r="51" spans="1:2" s="74" customFormat="1" x14ac:dyDescent="0.2">
      <c r="A51" s="81">
        <v>39</v>
      </c>
      <c r="B51" s="82">
        <f ca="1">'Energía Transada'!D48</f>
        <v>1215.386827350068</v>
      </c>
    </row>
    <row r="52" spans="1:2" s="74" customFormat="1" x14ac:dyDescent="0.2">
      <c r="A52" s="81">
        <v>40</v>
      </c>
      <c r="B52" s="82">
        <f ca="1">'Energía Transada'!D49</f>
        <v>984.74822798504556</v>
      </c>
    </row>
    <row r="53" spans="1:2" s="74" customFormat="1" x14ac:dyDescent="0.2">
      <c r="A53" s="81">
        <v>41</v>
      </c>
      <c r="B53" s="82">
        <f ca="1">'Energía Transada'!D50</f>
        <v>859.96887475825997</v>
      </c>
    </row>
    <row r="54" spans="1:2" s="74" customFormat="1" x14ac:dyDescent="0.2">
      <c r="A54" s="81">
        <v>42</v>
      </c>
      <c r="B54" s="82">
        <f ca="1">'Energía Transada'!D51</f>
        <v>514.30853716599131</v>
      </c>
    </row>
    <row r="55" spans="1:2" s="74" customFormat="1" x14ac:dyDescent="0.2">
      <c r="A55" s="81">
        <v>43</v>
      </c>
      <c r="B55" s="82">
        <f ca="1">'Energía Transada'!D52</f>
        <v>957.19419507589055</v>
      </c>
    </row>
    <row r="56" spans="1:2" s="74" customFormat="1" x14ac:dyDescent="0.2">
      <c r="A56" s="81">
        <v>44</v>
      </c>
      <c r="B56" s="82">
        <f ca="1">'Energía Transada'!D53</f>
        <v>1088.4922697202269</v>
      </c>
    </row>
    <row r="57" spans="1:2" s="74" customFormat="1" x14ac:dyDescent="0.2">
      <c r="A57" s="81">
        <v>45</v>
      </c>
      <c r="B57" s="82">
        <f ca="1">'Energía Transada'!D54</f>
        <v>822.54972653406776</v>
      </c>
    </row>
    <row r="58" spans="1:2" s="74" customFormat="1" x14ac:dyDescent="0.2">
      <c r="A58" s="81">
        <v>46</v>
      </c>
      <c r="B58" s="82">
        <f ca="1">'Energía Transada'!D55</f>
        <v>1094.2694398085134</v>
      </c>
    </row>
    <row r="59" spans="1:2" s="74" customFormat="1" x14ac:dyDescent="0.2">
      <c r="A59" s="81">
        <v>47</v>
      </c>
      <c r="B59" s="82">
        <f ca="1">'Energía Transada'!D56</f>
        <v>935.50293784833048</v>
      </c>
    </row>
    <row r="60" spans="1:2" s="74" customFormat="1" x14ac:dyDescent="0.2">
      <c r="A60" s="81">
        <v>48</v>
      </c>
      <c r="B60" s="82">
        <f ca="1">'Energía Transada'!D57</f>
        <v>748.04649450860802</v>
      </c>
    </row>
    <row r="61" spans="1:2" s="74" customFormat="1" x14ac:dyDescent="0.2">
      <c r="A61" s="81">
        <v>49</v>
      </c>
      <c r="B61" s="82">
        <f ca="1">'Energía Transada'!D58</f>
        <v>923.82835860291061</v>
      </c>
    </row>
    <row r="62" spans="1:2" s="74" customFormat="1" x14ac:dyDescent="0.2">
      <c r="A62" s="81">
        <v>50</v>
      </c>
      <c r="B62" s="82">
        <f ca="1">'Energía Transada'!D59</f>
        <v>1289.6944199220252</v>
      </c>
    </row>
    <row r="63" spans="1:2" s="74" customFormat="1" x14ac:dyDescent="0.2">
      <c r="A63" s="81">
        <v>51</v>
      </c>
      <c r="B63" s="82">
        <f ca="1">'Energía Transada'!D60</f>
        <v>801.89808685118328</v>
      </c>
    </row>
    <row r="64" spans="1:2" s="74" customFormat="1" x14ac:dyDescent="0.2">
      <c r="A64" s="81">
        <v>52</v>
      </c>
      <c r="B64" s="82">
        <f ca="1">'Energía Transada'!D61</f>
        <v>1199.9425893603295</v>
      </c>
    </row>
    <row r="65" spans="1:2" s="74" customFormat="1" x14ac:dyDescent="0.2">
      <c r="A65" s="81">
        <v>53</v>
      </c>
      <c r="B65" s="82">
        <f ca="1">'Energía Transada'!D62</f>
        <v>1610.7305780578467</v>
      </c>
    </row>
    <row r="66" spans="1:2" s="74" customFormat="1" x14ac:dyDescent="0.2">
      <c r="A66" s="81">
        <v>54</v>
      </c>
      <c r="B66" s="82">
        <f ca="1">'Energía Transada'!D63</f>
        <v>984.8067979719857</v>
      </c>
    </row>
    <row r="67" spans="1:2" s="74" customFormat="1" x14ac:dyDescent="0.2">
      <c r="A67" s="81">
        <v>55</v>
      </c>
      <c r="B67" s="82">
        <f ca="1">'Energía Transada'!D64</f>
        <v>648.4717804532944</v>
      </c>
    </row>
    <row r="68" spans="1:2" s="74" customFormat="1" x14ac:dyDescent="0.2">
      <c r="A68" s="81">
        <v>56</v>
      </c>
      <c r="B68" s="82">
        <f ca="1">'Energía Transada'!D65</f>
        <v>607.65163032378621</v>
      </c>
    </row>
    <row r="69" spans="1:2" s="74" customFormat="1" x14ac:dyDescent="0.2">
      <c r="A69" s="81">
        <v>57</v>
      </c>
      <c r="B69" s="82">
        <f ca="1">'Energía Transada'!D66</f>
        <v>860.25298767637639</v>
      </c>
    </row>
    <row r="70" spans="1:2" s="74" customFormat="1" x14ac:dyDescent="0.2">
      <c r="A70" s="81">
        <v>58</v>
      </c>
      <c r="B70" s="82">
        <f ca="1">'Energía Transada'!D67</f>
        <v>815.41158310857895</v>
      </c>
    </row>
    <row r="71" spans="1:2" s="74" customFormat="1" x14ac:dyDescent="0.2">
      <c r="A71" s="81">
        <v>59</v>
      </c>
      <c r="B71" s="82">
        <f ca="1">'Energía Transada'!D68</f>
        <v>672.38019009499692</v>
      </c>
    </row>
    <row r="72" spans="1:2" s="74" customFormat="1" x14ac:dyDescent="0.2">
      <c r="A72" s="81">
        <v>60</v>
      </c>
      <c r="B72" s="82">
        <f ca="1">'Energía Transada'!D69</f>
        <v>506.00343951780997</v>
      </c>
    </row>
    <row r="73" spans="1:2" s="74" customFormat="1" x14ac:dyDescent="0.2">
      <c r="A73" s="81">
        <v>61</v>
      </c>
      <c r="B73" s="82">
        <f ca="1">'Energía Transada'!D70</f>
        <v>593.4927211345439</v>
      </c>
    </row>
    <row r="74" spans="1:2" s="74" customFormat="1" x14ac:dyDescent="0.2">
      <c r="A74" s="81">
        <v>62</v>
      </c>
      <c r="B74" s="82">
        <f ca="1">'Energía Transada'!D71</f>
        <v>568.2442429217333</v>
      </c>
    </row>
    <row r="75" spans="1:2" s="74" customFormat="1" x14ac:dyDescent="0.2">
      <c r="A75" s="81">
        <v>63</v>
      </c>
      <c r="B75" s="82">
        <f ca="1">'Energía Transada'!D72</f>
        <v>784.44969056566163</v>
      </c>
    </row>
    <row r="76" spans="1:2" s="74" customFormat="1" x14ac:dyDescent="0.2">
      <c r="A76" s="81">
        <v>64</v>
      </c>
      <c r="B76" s="82">
        <f ca="1">'Energía Transada'!D73</f>
        <v>1018.8484313214663</v>
      </c>
    </row>
    <row r="77" spans="1:2" s="74" customFormat="1" x14ac:dyDescent="0.2">
      <c r="A77" s="81">
        <v>65</v>
      </c>
      <c r="B77" s="82">
        <f ca="1">'Energía Transada'!D74</f>
        <v>1569.1568364172936</v>
      </c>
    </row>
    <row r="78" spans="1:2" s="74" customFormat="1" x14ac:dyDescent="0.2">
      <c r="A78" s="81">
        <v>66</v>
      </c>
      <c r="B78" s="82">
        <f ca="1">'Energía Transada'!D75</f>
        <v>1914.5801594596844</v>
      </c>
    </row>
    <row r="79" spans="1:2" s="74" customFormat="1" x14ac:dyDescent="0.2">
      <c r="A79" s="81">
        <v>67</v>
      </c>
      <c r="B79" s="82">
        <f ca="1">'Energía Transada'!D76</f>
        <v>2094.1185632443867</v>
      </c>
    </row>
    <row r="80" spans="1:2" s="74" customFormat="1" x14ac:dyDescent="0.2">
      <c r="A80" s="81">
        <v>68</v>
      </c>
      <c r="B80" s="82">
        <f ca="1">'Energía Transada'!D77</f>
        <v>2288.2239623549231</v>
      </c>
    </row>
    <row r="81" spans="1:2" s="74" customFormat="1" x14ac:dyDescent="0.2">
      <c r="A81" s="81">
        <v>69</v>
      </c>
      <c r="B81" s="82">
        <f ca="1">'Energía Transada'!D78</f>
        <v>2222.0949867535742</v>
      </c>
    </row>
    <row r="82" spans="1:2" s="74" customFormat="1" x14ac:dyDescent="0.2">
      <c r="A82" s="81">
        <v>70</v>
      </c>
      <c r="B82" s="82">
        <f ca="1">'Energía Transada'!D79</f>
        <v>2044.5863590767885</v>
      </c>
    </row>
    <row r="83" spans="1:2" s="74" customFormat="1" x14ac:dyDescent="0.2">
      <c r="A83" s="81">
        <v>71</v>
      </c>
      <c r="B83" s="82">
        <f ca="1">'Energía Transada'!D80</f>
        <v>1887.0984092675774</v>
      </c>
    </row>
    <row r="84" spans="1:2" s="74" customFormat="1" x14ac:dyDescent="0.2">
      <c r="A84" s="81">
        <v>72</v>
      </c>
      <c r="B84" s="82">
        <f ca="1">'Energía Transada'!D81</f>
        <v>1381.3659064659105</v>
      </c>
    </row>
    <row r="85" spans="1:2" s="74" customFormat="1" x14ac:dyDescent="0.2">
      <c r="A85" s="81">
        <v>73</v>
      </c>
      <c r="B85" s="82">
        <f ca="1">'Energía Transada'!D82</f>
        <v>927.76858064613816</v>
      </c>
    </row>
    <row r="86" spans="1:2" s="74" customFormat="1" x14ac:dyDescent="0.2">
      <c r="A86" s="81">
        <v>74</v>
      </c>
      <c r="B86" s="82">
        <f ca="1">'Energía Transada'!D83</f>
        <v>873.41617263100511</v>
      </c>
    </row>
    <row r="87" spans="1:2" s="74" customFormat="1" x14ac:dyDescent="0.2">
      <c r="A87" s="81">
        <v>75</v>
      </c>
      <c r="B87" s="82">
        <f ca="1">'Energía Transada'!D84</f>
        <v>572.74288171989929</v>
      </c>
    </row>
    <row r="88" spans="1:2" s="74" customFormat="1" x14ac:dyDescent="0.2">
      <c r="A88" s="81">
        <v>76</v>
      </c>
      <c r="B88" s="82">
        <f ca="1">'Energía Transada'!D85</f>
        <v>520.04194925372462</v>
      </c>
    </row>
    <row r="89" spans="1:2" s="74" customFormat="1" x14ac:dyDescent="0.2">
      <c r="A89" s="81">
        <v>77</v>
      </c>
      <c r="B89" s="82">
        <f ca="1">'Energía Transada'!D86</f>
        <v>353.86213970225538</v>
      </c>
    </row>
    <row r="90" spans="1:2" s="74" customFormat="1" x14ac:dyDescent="0.2">
      <c r="A90" s="81">
        <v>78</v>
      </c>
      <c r="B90" s="82">
        <f ca="1">'Energía Transada'!D87</f>
        <v>160.98020611751926</v>
      </c>
    </row>
    <row r="91" spans="1:2" s="74" customFormat="1" x14ac:dyDescent="0.2">
      <c r="A91" s="81">
        <v>79</v>
      </c>
      <c r="B91" s="82">
        <f ca="1">'Energía Transada'!D88</f>
        <v>37.359307327056577</v>
      </c>
    </row>
    <row r="92" spans="1:2" s="74" customFormat="1" x14ac:dyDescent="0.2">
      <c r="A92" s="81">
        <v>80</v>
      </c>
      <c r="B92" s="82">
        <f ca="1">'Energía Transada'!D89</f>
        <v>173.0648016431436</v>
      </c>
    </row>
    <row r="93" spans="1:2" s="74" customFormat="1" x14ac:dyDescent="0.2">
      <c r="A93" s="81">
        <v>81</v>
      </c>
      <c r="B93" s="82">
        <f ca="1">'Energía Transada'!D90</f>
        <v>316.60908086798895</v>
      </c>
    </row>
    <row r="94" spans="1:2" s="74" customFormat="1" x14ac:dyDescent="0.2">
      <c r="A94" s="81">
        <v>82</v>
      </c>
      <c r="B94" s="82">
        <f ca="1">'Energía Transada'!D91</f>
        <v>439.4802208807663</v>
      </c>
    </row>
    <row r="95" spans="1:2" s="74" customFormat="1" x14ac:dyDescent="0.2">
      <c r="A95" s="81">
        <v>83</v>
      </c>
      <c r="B95" s="82">
        <f ca="1">'Energía Transada'!D92</f>
        <v>136.72133632496298</v>
      </c>
    </row>
    <row r="96" spans="1:2" s="74" customFormat="1" x14ac:dyDescent="0.2">
      <c r="A96" s="81">
        <v>84</v>
      </c>
      <c r="B96" s="82">
        <f ca="1">'Energía Transada'!D93</f>
        <v>193.66932987685286</v>
      </c>
    </row>
    <row r="97" spans="1:2" s="74" customFormat="1" x14ac:dyDescent="0.2">
      <c r="A97" s="81">
        <v>85</v>
      </c>
      <c r="B97" s="82">
        <f ca="1">'Energía Transada'!D94</f>
        <v>200.95560201395369</v>
      </c>
    </row>
    <row r="98" spans="1:2" s="74" customFormat="1" x14ac:dyDescent="0.2">
      <c r="A98" s="81">
        <v>86</v>
      </c>
      <c r="B98" s="82">
        <f ca="1">'Energía Transada'!D95</f>
        <v>123.54598798749124</v>
      </c>
    </row>
    <row r="99" spans="1:2" s="74" customFormat="1" x14ac:dyDescent="0.2">
      <c r="A99" s="81">
        <v>87</v>
      </c>
      <c r="B99" s="82">
        <f ca="1">'Energía Transada'!D96</f>
        <v>211.41620042290677</v>
      </c>
    </row>
    <row r="100" spans="1:2" s="74" customFormat="1" x14ac:dyDescent="0.2">
      <c r="A100" s="81">
        <v>88</v>
      </c>
      <c r="B100" s="82">
        <f ca="1">'Energía Transada'!D97</f>
        <v>308.51430377406172</v>
      </c>
    </row>
    <row r="101" spans="1:2" s="74" customFormat="1" x14ac:dyDescent="0.2">
      <c r="A101" s="81">
        <v>89</v>
      </c>
      <c r="B101" s="82">
        <f ca="1">'Energía Transada'!D98</f>
        <v>195.21207725661057</v>
      </c>
    </row>
    <row r="102" spans="1:2" s="74" customFormat="1" x14ac:dyDescent="0.2">
      <c r="A102" s="81">
        <v>90</v>
      </c>
      <c r="B102" s="82">
        <f ca="1">'Energía Transada'!D99</f>
        <v>171.83788370362211</v>
      </c>
    </row>
    <row r="103" spans="1:2" s="74" customFormat="1" x14ac:dyDescent="0.2">
      <c r="A103" s="81">
        <v>91</v>
      </c>
      <c r="B103" s="82">
        <f ca="1">'Energía Transada'!D100</f>
        <v>191.55131537980478</v>
      </c>
    </row>
    <row r="104" spans="1:2" s="74" customFormat="1" x14ac:dyDescent="0.2">
      <c r="A104" s="81">
        <v>92</v>
      </c>
      <c r="B104" s="82">
        <f ca="1">'Energía Transada'!D101</f>
        <v>260.80646688003293</v>
      </c>
    </row>
    <row r="105" spans="1:2" s="74" customFormat="1" x14ac:dyDescent="0.2">
      <c r="A105" s="81">
        <v>93</v>
      </c>
      <c r="B105" s="82">
        <f ca="1">'Energía Transada'!D102</f>
        <v>257.4313612048511</v>
      </c>
    </row>
    <row r="106" spans="1:2" s="74" customFormat="1" x14ac:dyDescent="0.2">
      <c r="A106" s="81">
        <v>94</v>
      </c>
      <c r="B106" s="82">
        <f ca="1">'Energía Transada'!D103</f>
        <v>300.23021119186399</v>
      </c>
    </row>
    <row r="107" spans="1:2" s="74" customFormat="1" x14ac:dyDescent="0.2">
      <c r="A107" s="81">
        <v>95</v>
      </c>
      <c r="B107" s="82">
        <f ca="1">'Energía Transada'!D104</f>
        <v>471.91278221382976</v>
      </c>
    </row>
    <row r="108" spans="1:2" s="74" customFormat="1" x14ac:dyDescent="0.2">
      <c r="A108" s="81">
        <v>96</v>
      </c>
      <c r="B108" s="82">
        <f ca="1">'Energía Transada'!D105</f>
        <v>384.42273711662585</v>
      </c>
    </row>
    <row r="109" spans="1:2" s="74" customFormat="1" x14ac:dyDescent="0.2">
      <c r="A109" s="81">
        <v>97</v>
      </c>
      <c r="B109" s="82">
        <f ca="1">'Energía Transada'!D106</f>
        <v>162.85005418525628</v>
      </c>
    </row>
    <row r="110" spans="1:2" s="74" customFormat="1" x14ac:dyDescent="0.2">
      <c r="A110" s="81">
        <v>98</v>
      </c>
      <c r="B110" s="82">
        <f ca="1">'Energía Transada'!D107</f>
        <v>33.723863258931587</v>
      </c>
    </row>
    <row r="111" spans="1:2" s="74" customFormat="1" x14ac:dyDescent="0.2">
      <c r="A111" s="81">
        <v>99</v>
      </c>
      <c r="B111" s="82">
        <f ca="1">'Energía Transada'!D108</f>
        <v>0</v>
      </c>
    </row>
    <row r="112" spans="1:2" s="74" customFormat="1" x14ac:dyDescent="0.2">
      <c r="A112" s="81">
        <v>100</v>
      </c>
      <c r="B112" s="82">
        <f ca="1">'Energía Transada'!D109</f>
        <v>0</v>
      </c>
    </row>
    <row r="113" spans="1:2" s="74" customFormat="1" x14ac:dyDescent="0.2">
      <c r="A113" s="81">
        <v>101</v>
      </c>
      <c r="B113" s="82">
        <f ca="1">'Energía Transada'!D110</f>
        <v>57.007370361818509</v>
      </c>
    </row>
    <row r="114" spans="1:2" s="74" customFormat="1" x14ac:dyDescent="0.2">
      <c r="A114" s="81">
        <v>102</v>
      </c>
      <c r="B114" s="82">
        <f ca="1">'Energía Transada'!D111</f>
        <v>142.07722185997577</v>
      </c>
    </row>
    <row r="115" spans="1:2" s="74" customFormat="1" x14ac:dyDescent="0.2">
      <c r="A115" s="81">
        <v>103</v>
      </c>
      <c r="B115" s="82">
        <f ca="1">'Energía Transada'!D112</f>
        <v>140.49354674804582</v>
      </c>
    </row>
    <row r="116" spans="1:2" s="74" customFormat="1" x14ac:dyDescent="0.2">
      <c r="A116" s="81">
        <v>104</v>
      </c>
      <c r="B116" s="82">
        <f ca="1">'Energía Transada'!D113</f>
        <v>216.06455612232136</v>
      </c>
    </row>
    <row r="117" spans="1:2" s="74" customFormat="1" x14ac:dyDescent="0.2">
      <c r="A117" s="81">
        <v>105</v>
      </c>
      <c r="B117" s="82">
        <f ca="1">'Energía Transada'!D114</f>
        <v>202.11811339011911</v>
      </c>
    </row>
    <row r="118" spans="1:2" s="74" customFormat="1" x14ac:dyDescent="0.2">
      <c r="A118" s="81">
        <v>106</v>
      </c>
      <c r="B118" s="82">
        <f ca="1">'Energía Transada'!D115</f>
        <v>555.30258630939977</v>
      </c>
    </row>
    <row r="119" spans="1:2" s="74" customFormat="1" x14ac:dyDescent="0.2">
      <c r="A119" s="81">
        <v>107</v>
      </c>
      <c r="B119" s="82">
        <f ca="1">'Energía Transada'!D116</f>
        <v>821.91071710183337</v>
      </c>
    </row>
    <row r="120" spans="1:2" s="74" customFormat="1" x14ac:dyDescent="0.2">
      <c r="A120" s="81">
        <v>108</v>
      </c>
      <c r="B120" s="82">
        <f ca="1">'Energía Transada'!D117</f>
        <v>616.31896998471609</v>
      </c>
    </row>
    <row r="121" spans="1:2" s="74" customFormat="1" x14ac:dyDescent="0.2">
      <c r="A121" s="81">
        <v>109</v>
      </c>
      <c r="B121" s="82">
        <f ca="1">'Energía Transada'!D118</f>
        <v>379.2508192361413</v>
      </c>
    </row>
    <row r="122" spans="1:2" s="74" customFormat="1" x14ac:dyDescent="0.2">
      <c r="A122" s="81">
        <v>110</v>
      </c>
      <c r="B122" s="82">
        <f ca="1">'Energía Transada'!D119</f>
        <v>100.71734162673062</v>
      </c>
    </row>
    <row r="123" spans="1:2" s="74" customFormat="1" x14ac:dyDescent="0.2">
      <c r="A123" s="81">
        <v>111</v>
      </c>
      <c r="B123" s="82">
        <f ca="1">'Energía Transada'!D120</f>
        <v>2.8078715684065418</v>
      </c>
    </row>
    <row r="124" spans="1:2" s="74" customFormat="1" x14ac:dyDescent="0.2">
      <c r="A124" s="81">
        <v>112</v>
      </c>
      <c r="B124" s="82">
        <f ca="1">'Energía Transada'!D121</f>
        <v>5.4747340774649394E-4</v>
      </c>
    </row>
    <row r="125" spans="1:2" s="74" customFormat="1" x14ac:dyDescent="0.2">
      <c r="A125" s="81">
        <v>113</v>
      </c>
      <c r="B125" s="82">
        <f ca="1">'Energía Transada'!D122</f>
        <v>217.93711388881962</v>
      </c>
    </row>
    <row r="126" spans="1:2" s="74" customFormat="1" x14ac:dyDescent="0.2">
      <c r="A126" s="81">
        <v>114</v>
      </c>
      <c r="B126" s="82">
        <f ca="1">'Energía Transada'!D123</f>
        <v>746.70085010265962</v>
      </c>
    </row>
    <row r="127" spans="1:2" s="74" customFormat="1" x14ac:dyDescent="0.2">
      <c r="A127" s="81">
        <v>115</v>
      </c>
      <c r="B127" s="82">
        <f ca="1">'Energía Transada'!D124</f>
        <v>1164.3750091295249</v>
      </c>
    </row>
    <row r="128" spans="1:2" s="74" customFormat="1" x14ac:dyDescent="0.2">
      <c r="A128" s="81">
        <v>116</v>
      </c>
      <c r="B128" s="82">
        <f ca="1">'Energía Transada'!D125</f>
        <v>1799.3269104006363</v>
      </c>
    </row>
    <row r="129" spans="1:2" s="74" customFormat="1" x14ac:dyDescent="0.2">
      <c r="A129" s="81">
        <v>117</v>
      </c>
      <c r="B129" s="82">
        <f ca="1">'Energía Transada'!D126</f>
        <v>2179.1099055380273</v>
      </c>
    </row>
    <row r="130" spans="1:2" s="74" customFormat="1" x14ac:dyDescent="0.2">
      <c r="A130" s="81">
        <v>118</v>
      </c>
      <c r="B130" s="82">
        <f ca="1">'Energía Transada'!D127</f>
        <v>2253.536518420764</v>
      </c>
    </row>
    <row r="131" spans="1:2" s="74" customFormat="1" x14ac:dyDescent="0.2">
      <c r="A131" s="81">
        <v>119</v>
      </c>
      <c r="B131" s="82">
        <f ca="1">'Energía Transada'!D128</f>
        <v>2247.6662338051101</v>
      </c>
    </row>
    <row r="132" spans="1:2" s="74" customFormat="1" x14ac:dyDescent="0.2">
      <c r="A132" s="81">
        <v>120</v>
      </c>
      <c r="B132" s="82">
        <f ca="1">'Energía Transada'!D129</f>
        <v>2253.7971694213852</v>
      </c>
    </row>
    <row r="133" spans="1:2" s="74" customFormat="1" x14ac:dyDescent="0.2">
      <c r="A133" s="81">
        <v>121</v>
      </c>
      <c r="B133" s="82">
        <f ca="1">'Energía Transada'!D130</f>
        <v>2251.5613208981049</v>
      </c>
    </row>
    <row r="134" spans="1:2" s="74" customFormat="1" x14ac:dyDescent="0.2">
      <c r="A134" s="81">
        <v>122</v>
      </c>
      <c r="B134" s="82">
        <f ca="1">'Energía Transada'!D131</f>
        <v>2230.6403085099573</v>
      </c>
    </row>
    <row r="135" spans="1:2" s="74" customFormat="1" x14ac:dyDescent="0.2">
      <c r="A135" s="81">
        <v>123</v>
      </c>
      <c r="B135" s="82">
        <f ca="1">'Energía Transada'!D132</f>
        <v>2238.8790482089494</v>
      </c>
    </row>
    <row r="136" spans="1:2" s="74" customFormat="1" x14ac:dyDescent="0.2">
      <c r="A136" s="81">
        <v>124</v>
      </c>
      <c r="B136" s="82">
        <f ca="1">'Energía Transada'!D133</f>
        <v>2207.6244204278796</v>
      </c>
    </row>
    <row r="137" spans="1:2" s="74" customFormat="1" x14ac:dyDescent="0.2">
      <c r="A137" s="81">
        <v>125</v>
      </c>
      <c r="B137" s="82">
        <f ca="1">'Energía Transada'!D134</f>
        <v>1334.7486726012899</v>
      </c>
    </row>
    <row r="138" spans="1:2" s="74" customFormat="1" x14ac:dyDescent="0.2">
      <c r="A138" s="81">
        <v>126</v>
      </c>
      <c r="B138" s="82">
        <f ca="1">'Energía Transada'!D135</f>
        <v>1210.3064472674348</v>
      </c>
    </row>
    <row r="139" spans="1:2" s="74" customFormat="1" x14ac:dyDescent="0.2">
      <c r="A139" s="81">
        <v>127</v>
      </c>
      <c r="B139" s="82">
        <f ca="1">'Energía Transada'!D136</f>
        <v>954.90903866933581</v>
      </c>
    </row>
    <row r="140" spans="1:2" s="74" customFormat="1" x14ac:dyDescent="0.2">
      <c r="A140" s="81">
        <v>128</v>
      </c>
      <c r="B140" s="82">
        <f ca="1">'Energía Transada'!D137</f>
        <v>1603.3808557721336</v>
      </c>
    </row>
    <row r="141" spans="1:2" s="74" customFormat="1" x14ac:dyDescent="0.2">
      <c r="A141" s="81">
        <v>129</v>
      </c>
      <c r="B141" s="82">
        <f ca="1">'Energía Transada'!D138</f>
        <v>1678.9909930485505</v>
      </c>
    </row>
    <row r="142" spans="1:2" s="74" customFormat="1" x14ac:dyDescent="0.2">
      <c r="A142" s="81">
        <v>130</v>
      </c>
      <c r="B142" s="82">
        <f ca="1">'Energía Transada'!D139</f>
        <v>2028.7792871905428</v>
      </c>
    </row>
    <row r="143" spans="1:2" s="74" customFormat="1" x14ac:dyDescent="0.2">
      <c r="A143" s="81">
        <v>131</v>
      </c>
      <c r="B143" s="82">
        <f ca="1">'Energía Transada'!D140</f>
        <v>2104.6925170034838</v>
      </c>
    </row>
    <row r="144" spans="1:2" s="74" customFormat="1" x14ac:dyDescent="0.2">
      <c r="A144" s="81">
        <v>132</v>
      </c>
      <c r="B144" s="82">
        <f ca="1">'Energía Transada'!D141</f>
        <v>2093.655848963715</v>
      </c>
    </row>
    <row r="145" spans="1:2" s="74" customFormat="1" x14ac:dyDescent="0.2">
      <c r="A145" s="81">
        <v>133</v>
      </c>
      <c r="B145" s="82">
        <f ca="1">'Energía Transada'!D142</f>
        <v>1849.2402160111396</v>
      </c>
    </row>
    <row r="146" spans="1:2" s="74" customFormat="1" x14ac:dyDescent="0.2">
      <c r="A146" s="81">
        <v>134</v>
      </c>
      <c r="B146" s="82">
        <f ca="1">'Energía Transada'!D143</f>
        <v>1480.7485095263025</v>
      </c>
    </row>
    <row r="147" spans="1:2" s="74" customFormat="1" x14ac:dyDescent="0.2">
      <c r="A147" s="81">
        <v>135</v>
      </c>
      <c r="B147" s="82">
        <f ca="1">'Energía Transada'!D144</f>
        <v>1304.7659084368368</v>
      </c>
    </row>
    <row r="148" spans="1:2" s="74" customFormat="1" x14ac:dyDescent="0.2">
      <c r="A148" s="81">
        <v>136</v>
      </c>
      <c r="B148" s="82">
        <f ca="1">'Energía Transada'!D145</f>
        <v>1372.2038357317781</v>
      </c>
    </row>
    <row r="149" spans="1:2" s="74" customFormat="1" x14ac:dyDescent="0.2">
      <c r="A149" s="81">
        <v>137</v>
      </c>
      <c r="B149" s="82">
        <f ca="1">'Energía Transada'!D146</f>
        <v>2143.4499960173921</v>
      </c>
    </row>
    <row r="150" spans="1:2" s="74" customFormat="1" x14ac:dyDescent="0.2">
      <c r="A150" s="81">
        <v>138</v>
      </c>
      <c r="B150" s="82">
        <f ca="1">'Energía Transada'!D147</f>
        <v>2250.0495956258137</v>
      </c>
    </row>
    <row r="151" spans="1:2" s="74" customFormat="1" x14ac:dyDescent="0.2">
      <c r="A151" s="81">
        <v>139</v>
      </c>
      <c r="B151" s="82">
        <f ca="1">'Energía Transada'!D148</f>
        <v>2238.8024122288116</v>
      </c>
    </row>
    <row r="152" spans="1:2" s="74" customFormat="1" x14ac:dyDescent="0.2">
      <c r="A152" s="81">
        <v>140</v>
      </c>
      <c r="B152" s="82">
        <f ca="1">'Energía Transada'!D149</f>
        <v>2146.9387160109309</v>
      </c>
    </row>
    <row r="153" spans="1:2" s="74" customFormat="1" x14ac:dyDescent="0.2">
      <c r="A153" s="81">
        <v>141</v>
      </c>
      <c r="B153" s="82">
        <f ca="1">'Energía Transada'!D150</f>
        <v>2223.1772530697413</v>
      </c>
    </row>
    <row r="154" spans="1:2" s="74" customFormat="1" x14ac:dyDescent="0.2">
      <c r="A154" s="81">
        <v>142</v>
      </c>
      <c r="B154" s="82">
        <f ca="1">'Energía Transada'!D151</f>
        <v>2256.7279283761559</v>
      </c>
    </row>
    <row r="155" spans="1:2" s="74" customFormat="1" x14ac:dyDescent="0.2">
      <c r="A155" s="81">
        <v>143</v>
      </c>
      <c r="B155" s="82">
        <f ca="1">'Energía Transada'!D152</f>
        <v>2217.8471910951139</v>
      </c>
    </row>
    <row r="156" spans="1:2" s="74" customFormat="1" x14ac:dyDescent="0.2">
      <c r="A156" s="81">
        <v>144</v>
      </c>
      <c r="B156" s="82">
        <f ca="1">'Energía Transada'!D153</f>
        <v>1138.82367904272</v>
      </c>
    </row>
    <row r="157" spans="1:2" s="74" customFormat="1" x14ac:dyDescent="0.2">
      <c r="A157" s="81">
        <v>145</v>
      </c>
      <c r="B157" s="82">
        <f ca="1">'Energía Transada'!D154</f>
        <v>427.09047478311197</v>
      </c>
    </row>
    <row r="158" spans="1:2" s="74" customFormat="1" x14ac:dyDescent="0.2">
      <c r="A158" s="81">
        <v>146</v>
      </c>
      <c r="B158" s="82">
        <f ca="1">'Energía Transada'!D155</f>
        <v>75.318250373203242</v>
      </c>
    </row>
    <row r="159" spans="1:2" s="74" customFormat="1" x14ac:dyDescent="0.2">
      <c r="A159" s="81">
        <v>147</v>
      </c>
      <c r="B159" s="82">
        <f ca="1">'Energía Transada'!D156</f>
        <v>32.823649098226319</v>
      </c>
    </row>
    <row r="160" spans="1:2" s="74" customFormat="1" x14ac:dyDescent="0.2">
      <c r="A160" s="81">
        <v>148</v>
      </c>
      <c r="B160" s="82">
        <f ca="1">'Energía Transada'!D157</f>
        <v>9.8556648916550618</v>
      </c>
    </row>
    <row r="161" spans="1:2" s="74" customFormat="1" x14ac:dyDescent="0.2">
      <c r="A161" s="81">
        <v>149</v>
      </c>
      <c r="B161" s="82">
        <f ca="1">'Energía Transada'!D158</f>
        <v>0.41451154581804855</v>
      </c>
    </row>
    <row r="162" spans="1:2" s="74" customFormat="1" x14ac:dyDescent="0.2">
      <c r="A162" s="81">
        <v>150</v>
      </c>
      <c r="B162" s="82">
        <f ca="1">'Energía Transada'!D159</f>
        <v>1.9612022367029949</v>
      </c>
    </row>
    <row r="163" spans="1:2" s="74" customFormat="1" x14ac:dyDescent="0.2">
      <c r="A163" s="81">
        <v>151</v>
      </c>
      <c r="B163" s="82">
        <f ca="1">'Energía Transada'!D160</f>
        <v>43.544200679900982</v>
      </c>
    </row>
    <row r="164" spans="1:2" s="74" customFormat="1" x14ac:dyDescent="0.2">
      <c r="A164" s="81">
        <v>152</v>
      </c>
      <c r="B164" s="82">
        <f ca="1">'Energía Transada'!D161</f>
        <v>314.7581918247655</v>
      </c>
    </row>
    <row r="165" spans="1:2" s="74" customFormat="1" x14ac:dyDescent="0.2">
      <c r="A165" s="81">
        <v>153</v>
      </c>
      <c r="B165" s="82">
        <f ca="1">'Energía Transada'!D162</f>
        <v>863.79050532040571</v>
      </c>
    </row>
    <row r="166" spans="1:2" s="74" customFormat="1" x14ac:dyDescent="0.2">
      <c r="A166" s="81">
        <v>154</v>
      </c>
      <c r="B166" s="82">
        <f ca="1">'Energía Transada'!D163</f>
        <v>1058.2365813572783</v>
      </c>
    </row>
    <row r="167" spans="1:2" s="74" customFormat="1" x14ac:dyDescent="0.2">
      <c r="A167" s="81">
        <v>155</v>
      </c>
      <c r="B167" s="82">
        <f ca="1">'Energía Transada'!D164</f>
        <v>622.5975123718099</v>
      </c>
    </row>
    <row r="168" spans="1:2" s="74" customFormat="1" x14ac:dyDescent="0.2">
      <c r="A168" s="81">
        <v>156</v>
      </c>
      <c r="B168" s="82">
        <f ca="1">'Energía Transada'!D165</f>
        <v>339.42391938536241</v>
      </c>
    </row>
    <row r="169" spans="1:2" s="74" customFormat="1" x14ac:dyDescent="0.2">
      <c r="A169" s="81">
        <v>157</v>
      </c>
      <c r="B169" s="82">
        <f ca="1">'Energía Transada'!D166</f>
        <v>100.9312316938739</v>
      </c>
    </row>
    <row r="170" spans="1:2" s="74" customFormat="1" x14ac:dyDescent="0.2">
      <c r="A170" s="81">
        <v>158</v>
      </c>
      <c r="B170" s="82">
        <f ca="1">'Energía Transada'!D167</f>
        <v>145.80616174759504</v>
      </c>
    </row>
    <row r="171" spans="1:2" s="74" customFormat="1" x14ac:dyDescent="0.2">
      <c r="A171" s="81">
        <v>159</v>
      </c>
      <c r="B171" s="82">
        <f ca="1">'Energía Transada'!D168</f>
        <v>68.727831543757986</v>
      </c>
    </row>
    <row r="172" spans="1:2" s="74" customFormat="1" x14ac:dyDescent="0.2">
      <c r="A172" s="81">
        <v>160</v>
      </c>
      <c r="B172" s="82">
        <f ca="1">'Energía Transada'!D169</f>
        <v>67.407204523532499</v>
      </c>
    </row>
    <row r="173" spans="1:2" s="74" customFormat="1" x14ac:dyDescent="0.2">
      <c r="A173" s="81">
        <v>161</v>
      </c>
      <c r="B173" s="82">
        <f ca="1">'Energía Transada'!D170</f>
        <v>194.5611881986917</v>
      </c>
    </row>
    <row r="174" spans="1:2" s="74" customFormat="1" x14ac:dyDescent="0.2">
      <c r="A174" s="81">
        <v>162</v>
      </c>
      <c r="B174" s="82">
        <f ca="1">'Energía Transada'!D171</f>
        <v>225.65034068830352</v>
      </c>
    </row>
    <row r="175" spans="1:2" s="74" customFormat="1" x14ac:dyDescent="0.2">
      <c r="A175" s="81">
        <v>163</v>
      </c>
      <c r="B175" s="82">
        <f ca="1">'Energía Transada'!D172</f>
        <v>305.86050202676176</v>
      </c>
    </row>
    <row r="176" spans="1:2" s="74" customFormat="1" x14ac:dyDescent="0.2">
      <c r="A176" s="81">
        <v>164</v>
      </c>
      <c r="B176" s="82">
        <f ca="1">'Energía Transada'!D173</f>
        <v>778.56616920580075</v>
      </c>
    </row>
    <row r="177" spans="1:2" s="74" customFormat="1" x14ac:dyDescent="0.2">
      <c r="A177" s="81">
        <v>165</v>
      </c>
      <c r="B177" s="82">
        <f ca="1">'Energía Transada'!D174</f>
        <v>1279.3555225767514</v>
      </c>
    </row>
    <row r="178" spans="1:2" s="74" customFormat="1" x14ac:dyDescent="0.2">
      <c r="A178" s="81">
        <v>166</v>
      </c>
      <c r="B178" s="82">
        <f ca="1">'Energía Transada'!D175</f>
        <v>1404.0480209236218</v>
      </c>
    </row>
    <row r="179" spans="1:2" s="74" customFormat="1" x14ac:dyDescent="0.2">
      <c r="A179" s="81">
        <v>167</v>
      </c>
      <c r="B179" s="82">
        <f ca="1">'Energía Transada'!D176</f>
        <v>1204.4998273391868</v>
      </c>
    </row>
    <row r="180" spans="1:2" s="74" customFormat="1" x14ac:dyDescent="0.2">
      <c r="A180" s="81">
        <v>168</v>
      </c>
      <c r="B180" s="82">
        <f ca="1">'Energía Transada'!D177</f>
        <v>1252.5558402352376</v>
      </c>
    </row>
    <row r="181" spans="1:2" s="74" customFormat="1" x14ac:dyDescent="0.2">
      <c r="A181" s="81">
        <v>169</v>
      </c>
      <c r="B181" s="82">
        <f ca="1">'Energía Transada'!D178</f>
        <v>1431.0358990367126</v>
      </c>
    </row>
    <row r="182" spans="1:2" s="74" customFormat="1" x14ac:dyDescent="0.2">
      <c r="A182" s="81">
        <v>170</v>
      </c>
      <c r="B182" s="82">
        <f ca="1">'Energía Transada'!D179</f>
        <v>1866.5528588371071</v>
      </c>
    </row>
    <row r="183" spans="1:2" s="74" customFormat="1" x14ac:dyDescent="0.2">
      <c r="A183" s="81">
        <v>171</v>
      </c>
      <c r="B183" s="82">
        <f ca="1">'Energía Transada'!D180</f>
        <v>1970.6540902164634</v>
      </c>
    </row>
    <row r="184" spans="1:2" s="74" customFormat="1" x14ac:dyDescent="0.2">
      <c r="A184" s="81">
        <v>172</v>
      </c>
      <c r="B184" s="82">
        <f ca="1">'Energía Transada'!D181</f>
        <v>1741.838407971667</v>
      </c>
    </row>
    <row r="185" spans="1:2" s="74" customFormat="1" x14ac:dyDescent="0.2">
      <c r="A185" s="81">
        <v>173</v>
      </c>
      <c r="B185" s="82">
        <f ca="1">'Energía Transada'!D182</f>
        <v>1205.848612962242</v>
      </c>
    </row>
    <row r="186" spans="1:2" s="74" customFormat="1" x14ac:dyDescent="0.2">
      <c r="A186" s="81">
        <v>174</v>
      </c>
      <c r="B186" s="82">
        <f ca="1">'Energía Transada'!D183</f>
        <v>1228.5552684765437</v>
      </c>
    </row>
    <row r="187" spans="1:2" s="74" customFormat="1" x14ac:dyDescent="0.2">
      <c r="A187" s="81">
        <v>175</v>
      </c>
      <c r="B187" s="82">
        <f ca="1">'Energía Transada'!D184</f>
        <v>1534.4662128240934</v>
      </c>
    </row>
    <row r="188" spans="1:2" s="74" customFormat="1" x14ac:dyDescent="0.2">
      <c r="A188" s="81">
        <v>176</v>
      </c>
      <c r="B188" s="82">
        <f ca="1">'Energía Transada'!D185</f>
        <v>2056.3547300645132</v>
      </c>
    </row>
    <row r="189" spans="1:2" s="74" customFormat="1" x14ac:dyDescent="0.2">
      <c r="A189" s="81">
        <v>177</v>
      </c>
      <c r="B189" s="82">
        <f ca="1">'Energía Transada'!D186</f>
        <v>2186.2370135539918</v>
      </c>
    </row>
    <row r="190" spans="1:2" s="74" customFormat="1" x14ac:dyDescent="0.2">
      <c r="A190" s="81">
        <v>178</v>
      </c>
      <c r="B190" s="82">
        <f ca="1">'Energía Transada'!D187</f>
        <v>2239.3144374437052</v>
      </c>
    </row>
    <row r="191" spans="1:2" s="74" customFormat="1" x14ac:dyDescent="0.2">
      <c r="A191" s="81">
        <v>179</v>
      </c>
      <c r="B191" s="82">
        <f ca="1">'Energía Transada'!D188</f>
        <v>1245.3779364843883</v>
      </c>
    </row>
    <row r="192" spans="1:2" s="74" customFormat="1" x14ac:dyDescent="0.2">
      <c r="A192" s="81">
        <v>180</v>
      </c>
      <c r="B192" s="82">
        <f ca="1">'Energía Transada'!D189</f>
        <v>1595.3516208041124</v>
      </c>
    </row>
    <row r="193" spans="1:2" s="74" customFormat="1" x14ac:dyDescent="0.2">
      <c r="A193" s="81">
        <v>181</v>
      </c>
      <c r="B193" s="82">
        <f ca="1">'Energía Transada'!D190</f>
        <v>1781.2160492105111</v>
      </c>
    </row>
    <row r="194" spans="1:2" s="74" customFormat="1" x14ac:dyDescent="0.2">
      <c r="A194" s="81">
        <v>182</v>
      </c>
      <c r="B194" s="82">
        <f ca="1">'Energía Transada'!D191</f>
        <v>1318.1462378467884</v>
      </c>
    </row>
    <row r="195" spans="1:2" s="74" customFormat="1" x14ac:dyDescent="0.2">
      <c r="A195" s="81">
        <v>183</v>
      </c>
      <c r="B195" s="82">
        <f ca="1">'Energía Transada'!D192</f>
        <v>1449.0162416587746</v>
      </c>
    </row>
    <row r="196" spans="1:2" s="74" customFormat="1" x14ac:dyDescent="0.2">
      <c r="A196" s="81">
        <v>184</v>
      </c>
      <c r="B196" s="82">
        <f ca="1">'Energía Transada'!D193</f>
        <v>1110.7312579317513</v>
      </c>
    </row>
    <row r="197" spans="1:2" s="74" customFormat="1" x14ac:dyDescent="0.2">
      <c r="A197" s="81">
        <v>185</v>
      </c>
      <c r="B197" s="82">
        <f ca="1">'Energía Transada'!D194</f>
        <v>1417.8473979323555</v>
      </c>
    </row>
    <row r="198" spans="1:2" s="74" customFormat="1" x14ac:dyDescent="0.2">
      <c r="A198" s="81">
        <v>186</v>
      </c>
      <c r="B198" s="82">
        <f ca="1">'Energía Transada'!D195</f>
        <v>1230.7769491637353</v>
      </c>
    </row>
    <row r="199" spans="1:2" s="74" customFormat="1" x14ac:dyDescent="0.2">
      <c r="A199" s="81">
        <v>187</v>
      </c>
      <c r="B199" s="82">
        <f ca="1">'Energía Transada'!D196</f>
        <v>1221.1239619556929</v>
      </c>
    </row>
    <row r="200" spans="1:2" s="74" customFormat="1" x14ac:dyDescent="0.2">
      <c r="A200" s="81">
        <v>188</v>
      </c>
      <c r="B200" s="82">
        <f ca="1">'Energía Transada'!D197</f>
        <v>748.7216741784888</v>
      </c>
    </row>
    <row r="201" spans="1:2" s="74" customFormat="1" x14ac:dyDescent="0.2">
      <c r="A201" s="81">
        <v>189</v>
      </c>
      <c r="B201" s="82">
        <f ca="1">'Energía Transada'!D198</f>
        <v>587.10896233289463</v>
      </c>
    </row>
    <row r="202" spans="1:2" s="74" customFormat="1" x14ac:dyDescent="0.2">
      <c r="A202" s="81">
        <v>190</v>
      </c>
      <c r="B202" s="82">
        <f ca="1">'Energía Transada'!D199</f>
        <v>931.00653102779859</v>
      </c>
    </row>
    <row r="203" spans="1:2" s="74" customFormat="1" x14ac:dyDescent="0.2">
      <c r="A203" s="81">
        <v>191</v>
      </c>
      <c r="B203" s="82">
        <f ca="1">'Energía Transada'!D200</f>
        <v>695.70510980184099</v>
      </c>
    </row>
    <row r="204" spans="1:2" s="74" customFormat="1" x14ac:dyDescent="0.2">
      <c r="A204" s="81">
        <v>192</v>
      </c>
      <c r="B204" s="82">
        <f ca="1">'Energía Transada'!D201</f>
        <v>24.67522843901828</v>
      </c>
    </row>
    <row r="205" spans="1:2" s="74" customFormat="1" x14ac:dyDescent="0.2">
      <c r="A205" s="81">
        <v>193</v>
      </c>
      <c r="B205" s="82">
        <f ca="1">'Energía Transada'!D202</f>
        <v>92.256952272154862</v>
      </c>
    </row>
    <row r="206" spans="1:2" s="74" customFormat="1" x14ac:dyDescent="0.2">
      <c r="A206" s="81">
        <v>194</v>
      </c>
      <c r="B206" s="82">
        <f ca="1">'Energía Transada'!D203</f>
        <v>323.47702901471126</v>
      </c>
    </row>
    <row r="207" spans="1:2" s="74" customFormat="1" x14ac:dyDescent="0.2">
      <c r="A207" s="81">
        <v>195</v>
      </c>
      <c r="B207" s="82">
        <f ca="1">'Energía Transada'!D204</f>
        <v>132.49060629224832</v>
      </c>
    </row>
    <row r="208" spans="1:2" s="74" customFormat="1" x14ac:dyDescent="0.2">
      <c r="A208" s="81">
        <v>196</v>
      </c>
      <c r="B208" s="82">
        <f ca="1">'Energía Transada'!D205</f>
        <v>283.19789431486129</v>
      </c>
    </row>
    <row r="209" spans="1:2" s="74" customFormat="1" x14ac:dyDescent="0.2">
      <c r="A209" s="81">
        <v>197</v>
      </c>
      <c r="B209" s="82">
        <f ca="1">'Energía Transada'!D206</f>
        <v>87.77673299569409</v>
      </c>
    </row>
    <row r="210" spans="1:2" s="74" customFormat="1" x14ac:dyDescent="0.2">
      <c r="A210" s="81">
        <v>198</v>
      </c>
      <c r="B210" s="82">
        <f ca="1">'Energía Transada'!D207</f>
        <v>79.958562746087424</v>
      </c>
    </row>
    <row r="211" spans="1:2" s="74" customFormat="1" x14ac:dyDescent="0.2">
      <c r="A211" s="81">
        <v>199</v>
      </c>
      <c r="B211" s="82">
        <f ca="1">'Energía Transada'!D208</f>
        <v>101.89757950194343</v>
      </c>
    </row>
    <row r="212" spans="1:2" s="74" customFormat="1" x14ac:dyDescent="0.2">
      <c r="A212" s="81">
        <v>200</v>
      </c>
      <c r="B212" s="82">
        <f ca="1">'Energía Transada'!D209</f>
        <v>84.621911028894729</v>
      </c>
    </row>
    <row r="213" spans="1:2" s="74" customFormat="1" x14ac:dyDescent="0.2">
      <c r="A213" s="81">
        <v>201</v>
      </c>
      <c r="B213" s="82">
        <f ca="1">'Energía Transada'!D210</f>
        <v>36.993960994594048</v>
      </c>
    </row>
    <row r="214" spans="1:2" s="74" customFormat="1" x14ac:dyDescent="0.2">
      <c r="A214" s="81">
        <v>202</v>
      </c>
      <c r="B214" s="82">
        <f ca="1">'Energía Transada'!D211</f>
        <v>6.4733531270615021</v>
      </c>
    </row>
    <row r="215" spans="1:2" s="74" customFormat="1" x14ac:dyDescent="0.2">
      <c r="A215" s="81">
        <v>203</v>
      </c>
      <c r="B215" s="82">
        <f ca="1">'Energía Transada'!D212</f>
        <v>0</v>
      </c>
    </row>
    <row r="216" spans="1:2" s="74" customFormat="1" x14ac:dyDescent="0.2">
      <c r="A216" s="81">
        <v>204</v>
      </c>
      <c r="B216" s="82">
        <f ca="1">'Energía Transada'!D213</f>
        <v>0</v>
      </c>
    </row>
    <row r="217" spans="1:2" s="74" customFormat="1" x14ac:dyDescent="0.2">
      <c r="A217" s="81">
        <v>205</v>
      </c>
      <c r="B217" s="82">
        <f ca="1">'Energía Transada'!D214</f>
        <v>0</v>
      </c>
    </row>
    <row r="218" spans="1:2" s="74" customFormat="1" x14ac:dyDescent="0.2">
      <c r="A218" s="81">
        <v>206</v>
      </c>
      <c r="B218" s="82">
        <f ca="1">'Energía Transada'!D215</f>
        <v>0</v>
      </c>
    </row>
    <row r="219" spans="1:2" s="74" customFormat="1" x14ac:dyDescent="0.2">
      <c r="A219" s="81">
        <v>207</v>
      </c>
      <c r="B219" s="82">
        <f ca="1">'Energía Transada'!D216</f>
        <v>0</v>
      </c>
    </row>
    <row r="220" spans="1:2" s="74" customFormat="1" x14ac:dyDescent="0.2">
      <c r="A220" s="81">
        <v>208</v>
      </c>
      <c r="B220" s="82">
        <f ca="1">'Energía Transada'!D217</f>
        <v>0</v>
      </c>
    </row>
    <row r="221" spans="1:2" s="74" customFormat="1" x14ac:dyDescent="0.2">
      <c r="A221" s="81">
        <v>209</v>
      </c>
      <c r="B221" s="82">
        <f ca="1">'Energía Transada'!D218</f>
        <v>0</v>
      </c>
    </row>
    <row r="222" spans="1:2" s="74" customFormat="1" x14ac:dyDescent="0.2">
      <c r="A222" s="81">
        <v>210</v>
      </c>
      <c r="B222" s="82">
        <f ca="1">'Energía Transada'!D219</f>
        <v>3.5523862064180722</v>
      </c>
    </row>
    <row r="223" spans="1:2" s="74" customFormat="1" x14ac:dyDescent="0.2">
      <c r="A223" s="81">
        <v>211</v>
      </c>
      <c r="B223" s="82">
        <f ca="1">'Energía Transada'!D220</f>
        <v>13.116893199625741</v>
      </c>
    </row>
    <row r="224" spans="1:2" s="74" customFormat="1" x14ac:dyDescent="0.2">
      <c r="A224" s="81">
        <v>212</v>
      </c>
      <c r="B224" s="82">
        <f ca="1">'Energía Transada'!D221</f>
        <v>95.115041230266272</v>
      </c>
    </row>
    <row r="225" spans="1:2" s="74" customFormat="1" x14ac:dyDescent="0.2">
      <c r="A225" s="81">
        <v>213</v>
      </c>
      <c r="B225" s="82">
        <f ca="1">'Energía Transada'!D222</f>
        <v>227.97405067525676</v>
      </c>
    </row>
    <row r="226" spans="1:2" s="74" customFormat="1" x14ac:dyDescent="0.2">
      <c r="A226" s="81">
        <v>214</v>
      </c>
      <c r="B226" s="82">
        <f ca="1">'Energía Transada'!D223</f>
        <v>286.54412737022488</v>
      </c>
    </row>
    <row r="227" spans="1:2" s="74" customFormat="1" x14ac:dyDescent="0.2">
      <c r="A227" s="81">
        <v>215</v>
      </c>
      <c r="B227" s="82">
        <f ca="1">'Energía Transada'!D224</f>
        <v>260.39214775364144</v>
      </c>
    </row>
    <row r="228" spans="1:2" s="74" customFormat="1" x14ac:dyDescent="0.2">
      <c r="A228" s="81">
        <v>216</v>
      </c>
      <c r="B228" s="82">
        <f ca="1">'Energía Transada'!D225</f>
        <v>169.92878382715017</v>
      </c>
    </row>
    <row r="229" spans="1:2" s="74" customFormat="1" x14ac:dyDescent="0.2">
      <c r="A229" s="81">
        <v>217</v>
      </c>
      <c r="B229" s="82">
        <f ca="1">'Energía Transada'!D226</f>
        <v>10.68063868988531</v>
      </c>
    </row>
    <row r="230" spans="1:2" s="74" customFormat="1" x14ac:dyDescent="0.2">
      <c r="A230" s="81">
        <v>218</v>
      </c>
      <c r="B230" s="82">
        <f ca="1">'Energía Transada'!D227</f>
        <v>7.5712739105490687</v>
      </c>
    </row>
    <row r="231" spans="1:2" s="74" customFormat="1" x14ac:dyDescent="0.2">
      <c r="A231" s="81">
        <v>219</v>
      </c>
      <c r="B231" s="82">
        <f ca="1">'Energía Transada'!D228</f>
        <v>0</v>
      </c>
    </row>
    <row r="232" spans="1:2" s="74" customFormat="1" x14ac:dyDescent="0.2">
      <c r="A232" s="81">
        <v>220</v>
      </c>
      <c r="B232" s="82">
        <f ca="1">'Energía Transada'!D229</f>
        <v>0</v>
      </c>
    </row>
    <row r="233" spans="1:2" s="74" customFormat="1" x14ac:dyDescent="0.2">
      <c r="A233" s="81">
        <v>221</v>
      </c>
      <c r="B233" s="82">
        <f ca="1">'Energía Transada'!D230</f>
        <v>0</v>
      </c>
    </row>
    <row r="234" spans="1:2" s="74" customFormat="1" x14ac:dyDescent="0.2">
      <c r="A234" s="81">
        <v>222</v>
      </c>
      <c r="B234" s="82">
        <f ca="1">'Energía Transada'!D231</f>
        <v>0</v>
      </c>
    </row>
    <row r="235" spans="1:2" s="74" customFormat="1" x14ac:dyDescent="0.2">
      <c r="A235" s="81">
        <v>223</v>
      </c>
      <c r="B235" s="82">
        <f ca="1">'Energía Transada'!D232</f>
        <v>0</v>
      </c>
    </row>
    <row r="236" spans="1:2" s="74" customFormat="1" x14ac:dyDescent="0.2">
      <c r="A236" s="81">
        <v>224</v>
      </c>
      <c r="B236" s="82">
        <f ca="1">'Energía Transada'!D233</f>
        <v>4.159127505277917E-3</v>
      </c>
    </row>
    <row r="237" spans="1:2" s="74" customFormat="1" x14ac:dyDescent="0.2">
      <c r="A237" s="81">
        <v>225</v>
      </c>
      <c r="B237" s="82">
        <f ca="1">'Energía Transada'!D234</f>
        <v>1.0618249698848357E-3</v>
      </c>
    </row>
    <row r="238" spans="1:2" s="74" customFormat="1" x14ac:dyDescent="0.2">
      <c r="A238" s="81">
        <v>226</v>
      </c>
      <c r="B238" s="82">
        <f ca="1">'Energía Transada'!D235</f>
        <v>0</v>
      </c>
    </row>
    <row r="239" spans="1:2" s="74" customFormat="1" x14ac:dyDescent="0.2">
      <c r="A239" s="81">
        <v>227</v>
      </c>
      <c r="B239" s="82">
        <f ca="1">'Energía Transada'!D236</f>
        <v>1.0773551873805309</v>
      </c>
    </row>
    <row r="240" spans="1:2" s="74" customFormat="1" x14ac:dyDescent="0.2">
      <c r="A240" s="81">
        <v>228</v>
      </c>
      <c r="B240" s="82">
        <f ca="1">'Energía Transada'!D237</f>
        <v>0</v>
      </c>
    </row>
    <row r="241" spans="1:2" s="74" customFormat="1" x14ac:dyDescent="0.2">
      <c r="A241" s="81">
        <v>229</v>
      </c>
      <c r="B241" s="82">
        <f ca="1">'Energía Transada'!D238</f>
        <v>0</v>
      </c>
    </row>
    <row r="242" spans="1:2" s="74" customFormat="1" x14ac:dyDescent="0.2">
      <c r="A242" s="81">
        <v>230</v>
      </c>
      <c r="B242" s="82">
        <f ca="1">'Energía Transada'!D239</f>
        <v>0</v>
      </c>
    </row>
    <row r="243" spans="1:2" s="74" customFormat="1" x14ac:dyDescent="0.2">
      <c r="A243" s="81">
        <v>231</v>
      </c>
      <c r="B243" s="82">
        <f ca="1">'Energía Transada'!D240</f>
        <v>0</v>
      </c>
    </row>
    <row r="244" spans="1:2" s="74" customFormat="1" x14ac:dyDescent="0.2">
      <c r="A244" s="81">
        <v>232</v>
      </c>
      <c r="B244" s="82">
        <f ca="1">'Energía Transada'!D241</f>
        <v>0</v>
      </c>
    </row>
    <row r="245" spans="1:2" s="74" customFormat="1" x14ac:dyDescent="0.2">
      <c r="A245" s="81">
        <v>233</v>
      </c>
      <c r="B245" s="82">
        <f ca="1">'Energía Transada'!D242</f>
        <v>0</v>
      </c>
    </row>
    <row r="246" spans="1:2" s="74" customFormat="1" x14ac:dyDescent="0.2">
      <c r="A246" s="81">
        <v>234</v>
      </c>
      <c r="B246" s="82">
        <f ca="1">'Energía Transada'!D243</f>
        <v>3.1547614054973104E-2</v>
      </c>
    </row>
    <row r="247" spans="1:2" s="74" customFormat="1" x14ac:dyDescent="0.2">
      <c r="A247" s="81">
        <v>235</v>
      </c>
      <c r="B247" s="82">
        <f ca="1">'Energía Transada'!D244</f>
        <v>33.459721154764225</v>
      </c>
    </row>
    <row r="248" spans="1:2" s="74" customFormat="1" x14ac:dyDescent="0.2">
      <c r="A248" s="81">
        <v>236</v>
      </c>
      <c r="B248" s="82">
        <f ca="1">'Energía Transada'!D245</f>
        <v>44.139382931354078</v>
      </c>
    </row>
    <row r="249" spans="1:2" s="74" customFormat="1" x14ac:dyDescent="0.2">
      <c r="A249" s="81">
        <v>237</v>
      </c>
      <c r="B249" s="82">
        <f ca="1">'Energía Transada'!D246</f>
        <v>113.23079791307353</v>
      </c>
    </row>
    <row r="250" spans="1:2" s="74" customFormat="1" x14ac:dyDescent="0.2">
      <c r="A250" s="81">
        <v>238</v>
      </c>
      <c r="B250" s="82">
        <f ca="1">'Energía Transada'!D247</f>
        <v>3.38449748224056</v>
      </c>
    </row>
    <row r="251" spans="1:2" s="74" customFormat="1" x14ac:dyDescent="0.2">
      <c r="A251" s="81">
        <v>239</v>
      </c>
      <c r="B251" s="82">
        <f ca="1">'Energía Transada'!D248</f>
        <v>0</v>
      </c>
    </row>
    <row r="252" spans="1:2" s="74" customFormat="1" x14ac:dyDescent="0.2">
      <c r="A252" s="81">
        <v>240</v>
      </c>
      <c r="B252" s="82">
        <f ca="1">'Energía Transada'!D249</f>
        <v>0</v>
      </c>
    </row>
    <row r="253" spans="1:2" s="74" customFormat="1" x14ac:dyDescent="0.2">
      <c r="A253" s="81">
        <v>241</v>
      </c>
      <c r="B253" s="82">
        <f ca="1">'Energía Transada'!D250</f>
        <v>0</v>
      </c>
    </row>
    <row r="254" spans="1:2" s="74" customFormat="1" x14ac:dyDescent="0.2">
      <c r="A254" s="81">
        <v>242</v>
      </c>
      <c r="B254" s="82">
        <f ca="1">'Energía Transada'!D251</f>
        <v>50.409480639812379</v>
      </c>
    </row>
    <row r="255" spans="1:2" s="74" customFormat="1" x14ac:dyDescent="0.2">
      <c r="A255" s="81">
        <v>243</v>
      </c>
      <c r="B255" s="82">
        <f ca="1">'Energía Transada'!D252</f>
        <v>527.21311834371113</v>
      </c>
    </row>
    <row r="256" spans="1:2" s="74" customFormat="1" x14ac:dyDescent="0.2">
      <c r="A256" s="81">
        <v>244</v>
      </c>
      <c r="B256" s="82">
        <f ca="1">'Energía Transada'!D253</f>
        <v>300.54163952634462</v>
      </c>
    </row>
    <row r="257" spans="1:2" s="74" customFormat="1" x14ac:dyDescent="0.2">
      <c r="A257" s="81">
        <v>245</v>
      </c>
      <c r="B257" s="82">
        <f ca="1">'Energía Transada'!D254</f>
        <v>11.488590395572828</v>
      </c>
    </row>
    <row r="258" spans="1:2" s="74" customFormat="1" x14ac:dyDescent="0.2">
      <c r="A258" s="81">
        <v>246</v>
      </c>
      <c r="B258" s="82">
        <f ca="1">'Energía Transada'!D255</f>
        <v>67.231281606597747</v>
      </c>
    </row>
    <row r="259" spans="1:2" s="74" customFormat="1" x14ac:dyDescent="0.2">
      <c r="A259" s="81">
        <v>247</v>
      </c>
      <c r="B259" s="82">
        <f ca="1">'Energía Transada'!D256</f>
        <v>175.43615878746459</v>
      </c>
    </row>
    <row r="260" spans="1:2" s="74" customFormat="1" x14ac:dyDescent="0.2">
      <c r="A260" s="81">
        <v>248</v>
      </c>
      <c r="B260" s="82">
        <f ca="1">'Energía Transada'!D257</f>
        <v>432.33518240993328</v>
      </c>
    </row>
    <row r="261" spans="1:2" s="74" customFormat="1" x14ac:dyDescent="0.2">
      <c r="A261" s="81">
        <v>249</v>
      </c>
      <c r="B261" s="82">
        <f ca="1">'Energía Transada'!D258</f>
        <v>971.83184753596367</v>
      </c>
    </row>
    <row r="262" spans="1:2" s="74" customFormat="1" x14ac:dyDescent="0.2">
      <c r="A262" s="81">
        <v>250</v>
      </c>
      <c r="B262" s="82">
        <f ca="1">'Energía Transada'!D259</f>
        <v>973.47943530103385</v>
      </c>
    </row>
    <row r="263" spans="1:2" s="74" customFormat="1" x14ac:dyDescent="0.2">
      <c r="A263" s="81">
        <v>251</v>
      </c>
      <c r="B263" s="82">
        <f ca="1">'Energía Transada'!D260</f>
        <v>1426.7883131308727</v>
      </c>
    </row>
    <row r="264" spans="1:2" s="74" customFormat="1" x14ac:dyDescent="0.2">
      <c r="A264" s="81">
        <v>252</v>
      </c>
      <c r="B264" s="82">
        <f ca="1">'Energía Transada'!D261</f>
        <v>1273.4118579136816</v>
      </c>
    </row>
    <row r="265" spans="1:2" s="74" customFormat="1" x14ac:dyDescent="0.2">
      <c r="A265" s="81">
        <v>253</v>
      </c>
      <c r="B265" s="82">
        <f ca="1">'Energía Transada'!D262</f>
        <v>936.51485063764176</v>
      </c>
    </row>
    <row r="266" spans="1:2" s="74" customFormat="1" x14ac:dyDescent="0.2">
      <c r="A266" s="81">
        <v>254</v>
      </c>
      <c r="B266" s="82">
        <f ca="1">'Energía Transada'!D263</f>
        <v>536.34336277882937</v>
      </c>
    </row>
    <row r="267" spans="1:2" s="74" customFormat="1" x14ac:dyDescent="0.2">
      <c r="A267" s="81">
        <v>255</v>
      </c>
      <c r="B267" s="82">
        <f ca="1">'Energía Transada'!D264</f>
        <v>103.05310348440649</v>
      </c>
    </row>
    <row r="268" spans="1:2" s="74" customFormat="1" x14ac:dyDescent="0.2">
      <c r="A268" s="81">
        <v>256</v>
      </c>
      <c r="B268" s="82">
        <f ca="1">'Energía Transada'!D265</f>
        <v>5.0179829303127779</v>
      </c>
    </row>
    <row r="269" spans="1:2" s="74" customFormat="1" x14ac:dyDescent="0.2">
      <c r="A269" s="81">
        <v>257</v>
      </c>
      <c r="B269" s="82">
        <f ca="1">'Energía Transada'!D266</f>
        <v>53.489684084382617</v>
      </c>
    </row>
    <row r="270" spans="1:2" s="74" customFormat="1" x14ac:dyDescent="0.2">
      <c r="A270" s="81">
        <v>258</v>
      </c>
      <c r="B270" s="82">
        <f ca="1">'Energía Transada'!D267</f>
        <v>384.43083745773214</v>
      </c>
    </row>
    <row r="271" spans="1:2" s="74" customFormat="1" x14ac:dyDescent="0.2">
      <c r="A271" s="81">
        <v>259</v>
      </c>
      <c r="B271" s="82">
        <f ca="1">'Energía Transada'!D268</f>
        <v>732.37535093932877</v>
      </c>
    </row>
    <row r="272" spans="1:2" s="74" customFormat="1" x14ac:dyDescent="0.2">
      <c r="A272" s="81">
        <v>260</v>
      </c>
      <c r="B272" s="82">
        <f ca="1">'Energía Transada'!D269</f>
        <v>1054.7199049624362</v>
      </c>
    </row>
    <row r="273" spans="1:2" s="74" customFormat="1" x14ac:dyDescent="0.2">
      <c r="A273" s="81">
        <v>261</v>
      </c>
      <c r="B273" s="82">
        <f ca="1">'Energía Transada'!D270</f>
        <v>1597.4379729142854</v>
      </c>
    </row>
    <row r="274" spans="1:2" s="74" customFormat="1" x14ac:dyDescent="0.2">
      <c r="A274" s="81">
        <v>262</v>
      </c>
      <c r="B274" s="82">
        <f ca="1">'Energía Transada'!D271</f>
        <v>1655.9293502925887</v>
      </c>
    </row>
    <row r="275" spans="1:2" s="74" customFormat="1" x14ac:dyDescent="0.2">
      <c r="A275" s="81">
        <v>263</v>
      </c>
      <c r="B275" s="82">
        <f ca="1">'Energía Transada'!D272</f>
        <v>2032.4453291891316</v>
      </c>
    </row>
    <row r="276" spans="1:2" s="74" customFormat="1" x14ac:dyDescent="0.2">
      <c r="A276" s="81">
        <v>264</v>
      </c>
      <c r="B276" s="82">
        <f ca="1">'Energía Transada'!D273</f>
        <v>1345.6534825164879</v>
      </c>
    </row>
    <row r="277" spans="1:2" s="74" customFormat="1" x14ac:dyDescent="0.2">
      <c r="A277" s="81">
        <v>265</v>
      </c>
      <c r="B277" s="82">
        <f ca="1">'Energía Transada'!D274</f>
        <v>816.04755231005902</v>
      </c>
    </row>
    <row r="278" spans="1:2" s="74" customFormat="1" x14ac:dyDescent="0.2">
      <c r="A278" s="81">
        <v>266</v>
      </c>
      <c r="B278" s="82">
        <f ca="1">'Energía Transada'!D275</f>
        <v>785.49591720565434</v>
      </c>
    </row>
    <row r="279" spans="1:2" s="74" customFormat="1" x14ac:dyDescent="0.2">
      <c r="A279" s="81">
        <v>267</v>
      </c>
      <c r="B279" s="82">
        <f ca="1">'Energía Transada'!D276</f>
        <v>920.19035194888488</v>
      </c>
    </row>
    <row r="280" spans="1:2" s="74" customFormat="1" x14ac:dyDescent="0.2">
      <c r="A280" s="81">
        <v>268</v>
      </c>
      <c r="B280" s="82">
        <f ca="1">'Energía Transada'!D277</f>
        <v>695.61563513076453</v>
      </c>
    </row>
    <row r="281" spans="1:2" s="74" customFormat="1" x14ac:dyDescent="0.2">
      <c r="A281" s="81">
        <v>269</v>
      </c>
      <c r="B281" s="82">
        <f ca="1">'Energía Transada'!D278</f>
        <v>644.01625047132143</v>
      </c>
    </row>
    <row r="282" spans="1:2" s="74" customFormat="1" x14ac:dyDescent="0.2">
      <c r="A282" s="81">
        <v>270</v>
      </c>
      <c r="B282" s="82">
        <f ca="1">'Energía Transada'!D279</f>
        <v>791.8709318019263</v>
      </c>
    </row>
    <row r="283" spans="1:2" s="74" customFormat="1" x14ac:dyDescent="0.2">
      <c r="A283" s="81">
        <v>271</v>
      </c>
      <c r="B283" s="82">
        <f ca="1">'Energía Transada'!D280</f>
        <v>795.13610660545044</v>
      </c>
    </row>
    <row r="284" spans="1:2" s="74" customFormat="1" x14ac:dyDescent="0.2">
      <c r="A284" s="81">
        <v>272</v>
      </c>
      <c r="B284" s="82">
        <f ca="1">'Energía Transada'!D281</f>
        <v>911.39475717948687</v>
      </c>
    </row>
    <row r="285" spans="1:2" s="74" customFormat="1" x14ac:dyDescent="0.2">
      <c r="A285" s="81">
        <v>273</v>
      </c>
      <c r="B285" s="82">
        <f ca="1">'Energía Transada'!D282</f>
        <v>1171.6502419671442</v>
      </c>
    </row>
    <row r="286" spans="1:2" s="74" customFormat="1" x14ac:dyDescent="0.2">
      <c r="A286" s="81">
        <v>274</v>
      </c>
      <c r="B286" s="82">
        <f ca="1">'Energía Transada'!D283</f>
        <v>1398.0074696183328</v>
      </c>
    </row>
    <row r="287" spans="1:2" s="74" customFormat="1" x14ac:dyDescent="0.2">
      <c r="A287" s="81">
        <v>275</v>
      </c>
      <c r="B287" s="82">
        <f ca="1">'Energía Transada'!D284</f>
        <v>1183.5834295086886</v>
      </c>
    </row>
    <row r="288" spans="1:2" s="74" customFormat="1" x14ac:dyDescent="0.2">
      <c r="A288" s="81">
        <v>276</v>
      </c>
      <c r="B288" s="82">
        <f ca="1">'Energía Transada'!D285</f>
        <v>1111.8553365259595</v>
      </c>
    </row>
    <row r="289" spans="1:2" s="74" customFormat="1" x14ac:dyDescent="0.2">
      <c r="A289" s="81">
        <v>277</v>
      </c>
      <c r="B289" s="82">
        <f ca="1">'Energía Transada'!D286</f>
        <v>1394.2699639485422</v>
      </c>
    </row>
    <row r="290" spans="1:2" s="74" customFormat="1" x14ac:dyDescent="0.2">
      <c r="A290" s="81">
        <v>278</v>
      </c>
      <c r="B290" s="82">
        <f ca="1">'Energía Transada'!D287</f>
        <v>1299.1282728469764</v>
      </c>
    </row>
    <row r="291" spans="1:2" s="74" customFormat="1" x14ac:dyDescent="0.2">
      <c r="A291" s="81">
        <v>279</v>
      </c>
      <c r="B291" s="82">
        <f ca="1">'Energía Transada'!D288</f>
        <v>1046.6922526732781</v>
      </c>
    </row>
    <row r="292" spans="1:2" s="74" customFormat="1" x14ac:dyDescent="0.2">
      <c r="A292" s="81">
        <v>280</v>
      </c>
      <c r="B292" s="82">
        <f ca="1">'Energía Transada'!D289</f>
        <v>1045.4516231286855</v>
      </c>
    </row>
    <row r="293" spans="1:2" s="74" customFormat="1" x14ac:dyDescent="0.2">
      <c r="A293" s="81">
        <v>281</v>
      </c>
      <c r="B293" s="82">
        <f ca="1">'Energía Transada'!D290</f>
        <v>1349.3449856229336</v>
      </c>
    </row>
    <row r="294" spans="1:2" s="74" customFormat="1" x14ac:dyDescent="0.2">
      <c r="A294" s="81">
        <v>282</v>
      </c>
      <c r="B294" s="82">
        <f ca="1">'Energía Transada'!D291</f>
        <v>1469.3843985776195</v>
      </c>
    </row>
    <row r="295" spans="1:2" s="74" customFormat="1" x14ac:dyDescent="0.2">
      <c r="A295" s="81">
        <v>283</v>
      </c>
      <c r="B295" s="82">
        <f ca="1">'Energía Transada'!D292</f>
        <v>1954.8588836545878</v>
      </c>
    </row>
    <row r="296" spans="1:2" s="74" customFormat="1" x14ac:dyDescent="0.2">
      <c r="A296" s="81">
        <v>284</v>
      </c>
      <c r="B296" s="82">
        <f ca="1">'Energía Transada'!D293</f>
        <v>1980.8471713536969</v>
      </c>
    </row>
    <row r="297" spans="1:2" s="74" customFormat="1" x14ac:dyDescent="0.2">
      <c r="A297" s="81">
        <v>285</v>
      </c>
      <c r="B297" s="82">
        <f ca="1">'Energía Transada'!D294</f>
        <v>1728.5460602517762</v>
      </c>
    </row>
    <row r="298" spans="1:2" s="74" customFormat="1" x14ac:dyDescent="0.2">
      <c r="A298" s="81">
        <v>286</v>
      </c>
      <c r="B298" s="82">
        <f ca="1">'Energía Transada'!D295</f>
        <v>1567.0423202507227</v>
      </c>
    </row>
    <row r="299" spans="1:2" s="74" customFormat="1" x14ac:dyDescent="0.2">
      <c r="A299" s="81">
        <v>287</v>
      </c>
      <c r="B299" s="82">
        <f ca="1">'Energía Transada'!D296</f>
        <v>1560.4712998012569</v>
      </c>
    </row>
    <row r="300" spans="1:2" s="74" customFormat="1" x14ac:dyDescent="0.2">
      <c r="A300" s="81">
        <v>288</v>
      </c>
      <c r="B300" s="82">
        <f ca="1">'Energía Transada'!D297</f>
        <v>1599.5307320135914</v>
      </c>
    </row>
    <row r="301" spans="1:2" s="74" customFormat="1" x14ac:dyDescent="0.2">
      <c r="A301" s="81">
        <v>289</v>
      </c>
      <c r="B301" s="82">
        <f ca="1">'Energía Transada'!D298</f>
        <v>1430.6632163012555</v>
      </c>
    </row>
    <row r="302" spans="1:2" s="74" customFormat="1" x14ac:dyDescent="0.2">
      <c r="A302" s="81">
        <v>290</v>
      </c>
      <c r="B302" s="82">
        <f ca="1">'Energía Transada'!D299</f>
        <v>1441.2114944327702</v>
      </c>
    </row>
    <row r="303" spans="1:2" s="74" customFormat="1" x14ac:dyDescent="0.2">
      <c r="A303" s="81">
        <v>291</v>
      </c>
      <c r="B303" s="82">
        <f ca="1">'Energía Transada'!D300</f>
        <v>1652.468856327813</v>
      </c>
    </row>
    <row r="304" spans="1:2" s="74" customFormat="1" x14ac:dyDescent="0.2">
      <c r="A304" s="81">
        <v>292</v>
      </c>
      <c r="B304" s="82">
        <f ca="1">'Energía Transada'!D301</f>
        <v>1480.1432731071523</v>
      </c>
    </row>
    <row r="305" spans="1:2" s="74" customFormat="1" x14ac:dyDescent="0.2">
      <c r="A305" s="81">
        <v>293</v>
      </c>
      <c r="B305" s="82">
        <f ca="1">'Energía Transada'!D302</f>
        <v>1561.1208893654184</v>
      </c>
    </row>
    <row r="306" spans="1:2" s="74" customFormat="1" x14ac:dyDescent="0.2">
      <c r="A306" s="81">
        <v>294</v>
      </c>
      <c r="B306" s="82">
        <f ca="1">'Energía Transada'!D303</f>
        <v>1711.6954118736239</v>
      </c>
    </row>
    <row r="307" spans="1:2" s="74" customFormat="1" x14ac:dyDescent="0.2">
      <c r="A307" s="81">
        <v>295</v>
      </c>
      <c r="B307" s="82">
        <f ca="1">'Energía Transada'!D304</f>
        <v>1672.3555261064573</v>
      </c>
    </row>
    <row r="308" spans="1:2" s="74" customFormat="1" x14ac:dyDescent="0.2">
      <c r="A308" s="81">
        <v>296</v>
      </c>
      <c r="B308" s="82">
        <f ca="1">'Energía Transada'!D305</f>
        <v>1841.0538000567351</v>
      </c>
    </row>
    <row r="309" spans="1:2" s="74" customFormat="1" x14ac:dyDescent="0.2">
      <c r="A309" s="81">
        <v>297</v>
      </c>
      <c r="B309" s="82">
        <f ca="1">'Energía Transada'!D306</f>
        <v>2061.5523380264431</v>
      </c>
    </row>
    <row r="310" spans="1:2" s="74" customFormat="1" x14ac:dyDescent="0.2">
      <c r="A310" s="81">
        <v>298</v>
      </c>
      <c r="B310" s="82">
        <f ca="1">'Energía Transada'!D307</f>
        <v>1864.6367829507801</v>
      </c>
    </row>
    <row r="311" spans="1:2" s="74" customFormat="1" x14ac:dyDescent="0.2">
      <c r="A311" s="81">
        <v>299</v>
      </c>
      <c r="B311" s="82">
        <f ca="1">'Energía Transada'!D308</f>
        <v>1512.6829836870315</v>
      </c>
    </row>
    <row r="312" spans="1:2" s="74" customFormat="1" x14ac:dyDescent="0.2">
      <c r="A312" s="81">
        <v>300</v>
      </c>
      <c r="B312" s="82">
        <f ca="1">'Energía Transada'!D309</f>
        <v>1266.9830306724486</v>
      </c>
    </row>
    <row r="313" spans="1:2" s="74" customFormat="1" x14ac:dyDescent="0.2">
      <c r="A313" s="81">
        <v>301</v>
      </c>
      <c r="B313" s="82">
        <f ca="1">'Energía Transada'!D310</f>
        <v>1432.0350461099285</v>
      </c>
    </row>
    <row r="314" spans="1:2" s="74" customFormat="1" x14ac:dyDescent="0.2">
      <c r="A314" s="81">
        <v>302</v>
      </c>
      <c r="B314" s="82">
        <f ca="1">'Energía Transada'!D311</f>
        <v>1176.037351502411</v>
      </c>
    </row>
    <row r="315" spans="1:2" s="74" customFormat="1" x14ac:dyDescent="0.2">
      <c r="A315" s="81">
        <v>303</v>
      </c>
      <c r="B315" s="82">
        <f ca="1">'Energía Transada'!D312</f>
        <v>1345.098667767026</v>
      </c>
    </row>
    <row r="316" spans="1:2" s="74" customFormat="1" x14ac:dyDescent="0.2">
      <c r="A316" s="81">
        <v>304</v>
      </c>
      <c r="B316" s="82">
        <f ca="1">'Energía Transada'!D313</f>
        <v>1104.0397870400029</v>
      </c>
    </row>
    <row r="317" spans="1:2" s="74" customFormat="1" x14ac:dyDescent="0.2">
      <c r="A317" s="81">
        <v>305</v>
      </c>
      <c r="B317" s="82">
        <f ca="1">'Energía Transada'!D314</f>
        <v>796.95937582405236</v>
      </c>
    </row>
    <row r="318" spans="1:2" s="74" customFormat="1" x14ac:dyDescent="0.2">
      <c r="A318" s="81">
        <v>306</v>
      </c>
      <c r="B318" s="82">
        <f ca="1">'Energía Transada'!D315</f>
        <v>994.11757885199347</v>
      </c>
    </row>
    <row r="319" spans="1:2" s="74" customFormat="1" x14ac:dyDescent="0.2">
      <c r="A319" s="81">
        <v>307</v>
      </c>
      <c r="B319" s="82">
        <f ca="1">'Energía Transada'!D316</f>
        <v>943.60713449386776</v>
      </c>
    </row>
    <row r="320" spans="1:2" s="74" customFormat="1" x14ac:dyDescent="0.2">
      <c r="A320" s="81">
        <v>308</v>
      </c>
      <c r="B320" s="82">
        <f ca="1">'Energía Transada'!D317</f>
        <v>1134.0435407678144</v>
      </c>
    </row>
    <row r="321" spans="1:2" s="74" customFormat="1" x14ac:dyDescent="0.2">
      <c r="A321" s="81">
        <v>309</v>
      </c>
      <c r="B321" s="82">
        <f ca="1">'Energía Transada'!D318</f>
        <v>1094.5054006374999</v>
      </c>
    </row>
    <row r="322" spans="1:2" s="74" customFormat="1" x14ac:dyDescent="0.2">
      <c r="A322" s="81">
        <v>310</v>
      </c>
      <c r="B322" s="82">
        <f ca="1">'Energía Transada'!D319</f>
        <v>1142.7792606982889</v>
      </c>
    </row>
    <row r="323" spans="1:2" s="74" customFormat="1" x14ac:dyDescent="0.2">
      <c r="A323" s="81">
        <v>311</v>
      </c>
      <c r="B323" s="82">
        <f ca="1">'Energía Transada'!D320</f>
        <v>1079.704078264909</v>
      </c>
    </row>
    <row r="324" spans="1:2" s="74" customFormat="1" x14ac:dyDescent="0.2">
      <c r="A324" s="81">
        <v>312</v>
      </c>
      <c r="B324" s="82">
        <f ca="1">'Energía Transada'!D321</f>
        <v>1100.2958423461337</v>
      </c>
    </row>
    <row r="325" spans="1:2" s="74" customFormat="1" x14ac:dyDescent="0.2">
      <c r="A325" s="81">
        <v>313</v>
      </c>
      <c r="B325" s="82">
        <f ca="1">'Energía Transada'!D322</f>
        <v>813.80084819245531</v>
      </c>
    </row>
    <row r="326" spans="1:2" s="74" customFormat="1" x14ac:dyDescent="0.2">
      <c r="A326" s="81">
        <v>314</v>
      </c>
      <c r="B326" s="82">
        <f ca="1">'Energía Transada'!D323</f>
        <v>976.08960987621003</v>
      </c>
    </row>
    <row r="327" spans="1:2" s="74" customFormat="1" x14ac:dyDescent="0.2">
      <c r="A327" s="81">
        <v>315</v>
      </c>
      <c r="B327" s="82">
        <f ca="1">'Energía Transada'!D324</f>
        <v>956.08667174116601</v>
      </c>
    </row>
    <row r="328" spans="1:2" s="74" customFormat="1" x14ac:dyDescent="0.2">
      <c r="A328" s="81">
        <v>316</v>
      </c>
      <c r="B328" s="82">
        <f ca="1">'Energía Transada'!D325</f>
        <v>906.06090058927202</v>
      </c>
    </row>
    <row r="329" spans="1:2" s="74" customFormat="1" x14ac:dyDescent="0.2">
      <c r="A329" s="81">
        <v>317</v>
      </c>
      <c r="B329" s="82">
        <f ca="1">'Energía Transada'!D326</f>
        <v>782.28012901891077</v>
      </c>
    </row>
    <row r="330" spans="1:2" s="74" customFormat="1" x14ac:dyDescent="0.2">
      <c r="A330" s="81">
        <v>318</v>
      </c>
      <c r="B330" s="82">
        <f ca="1">'Energía Transada'!D327</f>
        <v>514.56878197112906</v>
      </c>
    </row>
    <row r="331" spans="1:2" s="74" customFormat="1" x14ac:dyDescent="0.2">
      <c r="A331" s="81">
        <v>319</v>
      </c>
      <c r="B331" s="82">
        <f ca="1">'Energía Transada'!D328</f>
        <v>449.83615134012933</v>
      </c>
    </row>
    <row r="332" spans="1:2" s="74" customFormat="1" x14ac:dyDescent="0.2">
      <c r="A332" s="81">
        <v>320</v>
      </c>
      <c r="B332" s="82">
        <f ca="1">'Energía Transada'!D329</f>
        <v>343.82471611812309</v>
      </c>
    </row>
    <row r="333" spans="1:2" s="74" customFormat="1" x14ac:dyDescent="0.2">
      <c r="A333" s="81">
        <v>321</v>
      </c>
      <c r="B333" s="82">
        <f ca="1">'Energía Transada'!D330</f>
        <v>325.23668432510971</v>
      </c>
    </row>
    <row r="334" spans="1:2" s="74" customFormat="1" x14ac:dyDescent="0.2">
      <c r="A334" s="81">
        <v>322</v>
      </c>
      <c r="B334" s="82">
        <f ca="1">'Energía Transada'!D331</f>
        <v>298.67964045886941</v>
      </c>
    </row>
    <row r="335" spans="1:2" s="74" customFormat="1" x14ac:dyDescent="0.2">
      <c r="A335" s="81">
        <v>323</v>
      </c>
      <c r="B335" s="82">
        <f ca="1">'Energía Transada'!D332</f>
        <v>386.60244001189028</v>
      </c>
    </row>
    <row r="336" spans="1:2" s="74" customFormat="1" x14ac:dyDescent="0.2">
      <c r="A336" s="81">
        <v>324</v>
      </c>
      <c r="B336" s="82">
        <f ca="1">'Energía Transada'!D333</f>
        <v>410.12169742840609</v>
      </c>
    </row>
    <row r="337" spans="1:2" s="74" customFormat="1" x14ac:dyDescent="0.2">
      <c r="A337" s="81">
        <v>325</v>
      </c>
      <c r="B337" s="82">
        <f ca="1">'Energía Transada'!D334</f>
        <v>272.64784400252523</v>
      </c>
    </row>
    <row r="338" spans="1:2" s="74" customFormat="1" x14ac:dyDescent="0.2">
      <c r="A338" s="81">
        <v>326</v>
      </c>
      <c r="B338" s="82">
        <f ca="1">'Energía Transada'!D335</f>
        <v>336.73942941863032</v>
      </c>
    </row>
    <row r="339" spans="1:2" s="74" customFormat="1" x14ac:dyDescent="0.2">
      <c r="A339" s="81">
        <v>327</v>
      </c>
      <c r="B339" s="82">
        <f ca="1">'Energía Transada'!D336</f>
        <v>403.56236576787705</v>
      </c>
    </row>
    <row r="340" spans="1:2" s="74" customFormat="1" x14ac:dyDescent="0.2">
      <c r="A340" s="81">
        <v>328</v>
      </c>
      <c r="B340" s="82">
        <f ca="1">'Energía Transada'!D337</f>
        <v>348.13390903816264</v>
      </c>
    </row>
    <row r="341" spans="1:2" s="74" customFormat="1" x14ac:dyDescent="0.2">
      <c r="A341" s="81">
        <v>329</v>
      </c>
      <c r="B341" s="82">
        <f ca="1">'Energía Transada'!D338</f>
        <v>351.74224441066508</v>
      </c>
    </row>
    <row r="342" spans="1:2" s="74" customFormat="1" x14ac:dyDescent="0.2">
      <c r="A342" s="81">
        <v>330</v>
      </c>
      <c r="B342" s="82">
        <f ca="1">'Energía Transada'!D339</f>
        <v>272.99789105512718</v>
      </c>
    </row>
    <row r="343" spans="1:2" s="74" customFormat="1" x14ac:dyDescent="0.2">
      <c r="A343" s="81">
        <v>331</v>
      </c>
      <c r="B343" s="82">
        <f ca="1">'Energía Transada'!D340</f>
        <v>272.02909333645096</v>
      </c>
    </row>
    <row r="344" spans="1:2" s="74" customFormat="1" x14ac:dyDescent="0.2">
      <c r="A344" s="81">
        <v>332</v>
      </c>
      <c r="B344" s="82">
        <f ca="1">'Energía Transada'!D341</f>
        <v>358.21756982254806</v>
      </c>
    </row>
    <row r="345" spans="1:2" s="74" customFormat="1" x14ac:dyDescent="0.2">
      <c r="A345" s="81">
        <v>333</v>
      </c>
      <c r="B345" s="82">
        <f ca="1">'Energía Transada'!D342</f>
        <v>361.6879058951215</v>
      </c>
    </row>
    <row r="346" spans="1:2" s="74" customFormat="1" x14ac:dyDescent="0.2">
      <c r="A346" s="81">
        <v>334</v>
      </c>
      <c r="B346" s="82">
        <f ca="1">'Energía Transada'!D343</f>
        <v>133.75339797455271</v>
      </c>
    </row>
    <row r="347" spans="1:2" s="74" customFormat="1" x14ac:dyDescent="0.2">
      <c r="A347" s="81">
        <v>335</v>
      </c>
      <c r="B347" s="82">
        <f ca="1">'Energía Transada'!D344</f>
        <v>236.09250035458393</v>
      </c>
    </row>
    <row r="348" spans="1:2" s="74" customFormat="1" x14ac:dyDescent="0.2">
      <c r="A348" s="81">
        <v>336</v>
      </c>
      <c r="B348" s="82">
        <f ca="1">'Energía Transada'!D345</f>
        <v>107.99263170774665</v>
      </c>
    </row>
    <row r="349" spans="1:2" s="74" customFormat="1" x14ac:dyDescent="0.2">
      <c r="A349" s="81">
        <v>337</v>
      </c>
      <c r="B349" s="82">
        <f ca="1">'Energía Transada'!D346</f>
        <v>87.188482667909412</v>
      </c>
    </row>
    <row r="350" spans="1:2" s="74" customFormat="1" x14ac:dyDescent="0.2">
      <c r="A350" s="81">
        <v>338</v>
      </c>
      <c r="B350" s="82">
        <f ca="1">'Energía Transada'!D347</f>
        <v>84.874512887117504</v>
      </c>
    </row>
    <row r="351" spans="1:2" s="74" customFormat="1" x14ac:dyDescent="0.2">
      <c r="A351" s="81">
        <v>339</v>
      </c>
      <c r="B351" s="82">
        <f ca="1">'Energía Transada'!D348</f>
        <v>21.693284543841806</v>
      </c>
    </row>
    <row r="352" spans="1:2" s="74" customFormat="1" x14ac:dyDescent="0.2">
      <c r="A352" s="81">
        <v>340</v>
      </c>
      <c r="B352" s="82">
        <f ca="1">'Energía Transada'!D349</f>
        <v>0.43764045242569916</v>
      </c>
    </row>
    <row r="353" spans="1:2" s="74" customFormat="1" x14ac:dyDescent="0.2">
      <c r="A353" s="81">
        <v>341</v>
      </c>
      <c r="B353" s="82">
        <f ca="1">'Energía Transada'!D350</f>
        <v>9.094072748272175E-3</v>
      </c>
    </row>
    <row r="354" spans="1:2" s="74" customFormat="1" x14ac:dyDescent="0.2">
      <c r="A354" s="81">
        <v>342</v>
      </c>
      <c r="B354" s="82">
        <f ca="1">'Energía Transada'!D351</f>
        <v>2.6071142653758388</v>
      </c>
    </row>
    <row r="355" spans="1:2" s="74" customFormat="1" x14ac:dyDescent="0.2">
      <c r="A355" s="81">
        <v>343</v>
      </c>
      <c r="B355" s="82">
        <f ca="1">'Energía Transada'!D352</f>
        <v>3.5343885544377196</v>
      </c>
    </row>
    <row r="356" spans="1:2" s="74" customFormat="1" x14ac:dyDescent="0.2">
      <c r="A356" s="81">
        <v>344</v>
      </c>
      <c r="B356" s="82">
        <f ca="1">'Energía Transada'!D353</f>
        <v>0</v>
      </c>
    </row>
    <row r="357" spans="1:2" s="74" customFormat="1" x14ac:dyDescent="0.2">
      <c r="A357" s="81">
        <v>345</v>
      </c>
      <c r="B357" s="82">
        <f ca="1">'Energía Transada'!D354</f>
        <v>0</v>
      </c>
    </row>
    <row r="358" spans="1:2" s="74" customFormat="1" x14ac:dyDescent="0.2">
      <c r="A358" s="81">
        <v>346</v>
      </c>
      <c r="B358" s="82">
        <f ca="1">'Energía Transada'!D355</f>
        <v>0.12887734915078103</v>
      </c>
    </row>
    <row r="359" spans="1:2" s="74" customFormat="1" x14ac:dyDescent="0.2">
      <c r="A359" s="81">
        <v>347</v>
      </c>
      <c r="B359" s="82">
        <f ca="1">'Energía Transada'!D356</f>
        <v>2.0871410851204697</v>
      </c>
    </row>
    <row r="360" spans="1:2" s="74" customFormat="1" x14ac:dyDescent="0.2">
      <c r="A360" s="81">
        <v>348</v>
      </c>
      <c r="B360" s="82">
        <f ca="1">'Energía Transada'!D357</f>
        <v>0</v>
      </c>
    </row>
    <row r="361" spans="1:2" s="74" customFormat="1" x14ac:dyDescent="0.2">
      <c r="A361" s="81">
        <v>349</v>
      </c>
      <c r="B361" s="82">
        <f ca="1">'Energía Transada'!D358</f>
        <v>0</v>
      </c>
    </row>
    <row r="362" spans="1:2" s="74" customFormat="1" x14ac:dyDescent="0.2">
      <c r="A362" s="81">
        <v>350</v>
      </c>
      <c r="B362" s="82">
        <f ca="1">'Energía Transada'!D359</f>
        <v>0</v>
      </c>
    </row>
    <row r="363" spans="1:2" s="74" customFormat="1" x14ac:dyDescent="0.2">
      <c r="A363" s="81">
        <v>351</v>
      </c>
      <c r="B363" s="82">
        <f ca="1">'Energía Transada'!D360</f>
        <v>0</v>
      </c>
    </row>
    <row r="364" spans="1:2" s="74" customFormat="1" x14ac:dyDescent="0.2">
      <c r="A364" s="81">
        <v>352</v>
      </c>
      <c r="B364" s="82">
        <f ca="1">'Energía Transada'!D361</f>
        <v>0</v>
      </c>
    </row>
    <row r="365" spans="1:2" s="74" customFormat="1" x14ac:dyDescent="0.2">
      <c r="A365" s="81">
        <v>353</v>
      </c>
      <c r="B365" s="82">
        <f ca="1">'Energía Transada'!D362</f>
        <v>0</v>
      </c>
    </row>
    <row r="366" spans="1:2" s="74" customFormat="1" x14ac:dyDescent="0.2">
      <c r="A366" s="81">
        <v>354</v>
      </c>
      <c r="B366" s="82">
        <f ca="1">'Energía Transada'!D363</f>
        <v>1.9544367803414945E-3</v>
      </c>
    </row>
    <row r="367" spans="1:2" s="74" customFormat="1" x14ac:dyDescent="0.2">
      <c r="A367" s="81">
        <v>355</v>
      </c>
      <c r="B367" s="82">
        <f ca="1">'Energía Transada'!D364</f>
        <v>0.42293183594423434</v>
      </c>
    </row>
    <row r="368" spans="1:2" s="74" customFormat="1" x14ac:dyDescent="0.2">
      <c r="A368" s="81">
        <v>356</v>
      </c>
      <c r="B368" s="82">
        <f ca="1">'Energía Transada'!D365</f>
        <v>0</v>
      </c>
    </row>
    <row r="369" spans="1:2" s="74" customFormat="1" x14ac:dyDescent="0.2">
      <c r="A369" s="81">
        <v>357</v>
      </c>
      <c r="B369" s="82">
        <f ca="1">'Energía Transada'!D366</f>
        <v>0</v>
      </c>
    </row>
    <row r="370" spans="1:2" s="74" customFormat="1" x14ac:dyDescent="0.2">
      <c r="A370" s="81">
        <v>358</v>
      </c>
      <c r="B370" s="82">
        <f ca="1">'Energía Transada'!D367</f>
        <v>1.9211566668470164E-2</v>
      </c>
    </row>
    <row r="371" spans="1:2" s="74" customFormat="1" x14ac:dyDescent="0.2">
      <c r="A371" s="81">
        <v>359</v>
      </c>
      <c r="B371" s="82">
        <f ca="1">'Energía Transada'!D368</f>
        <v>0.10314478326571309</v>
      </c>
    </row>
    <row r="372" spans="1:2" s="74" customFormat="1" x14ac:dyDescent="0.2">
      <c r="A372" s="81">
        <v>360</v>
      </c>
      <c r="B372" s="82">
        <f ca="1">'Energía Transada'!D369</f>
        <v>3.4747544352490958</v>
      </c>
    </row>
    <row r="373" spans="1:2" s="74" customFormat="1" x14ac:dyDescent="0.2">
      <c r="A373" s="81">
        <v>361</v>
      </c>
      <c r="B373" s="82">
        <f ca="1">'Energía Transada'!D370</f>
        <v>31.765561176369197</v>
      </c>
    </row>
    <row r="374" spans="1:2" s="74" customFormat="1" x14ac:dyDescent="0.2">
      <c r="A374" s="81">
        <v>362</v>
      </c>
      <c r="B374" s="82">
        <f ca="1">'Energía Transada'!D371</f>
        <v>61.319586560786803</v>
      </c>
    </row>
    <row r="375" spans="1:2" s="74" customFormat="1" x14ac:dyDescent="0.2">
      <c r="A375" s="81">
        <v>363</v>
      </c>
      <c r="B375" s="82">
        <f ca="1">'Energía Transada'!D372</f>
        <v>22.666082016168559</v>
      </c>
    </row>
    <row r="376" spans="1:2" s="74" customFormat="1" x14ac:dyDescent="0.2">
      <c r="A376" s="81">
        <v>364</v>
      </c>
      <c r="B376" s="82">
        <f ca="1">'Energía Transada'!D373</f>
        <v>39.540988761584252</v>
      </c>
    </row>
    <row r="377" spans="1:2" s="74" customFormat="1" x14ac:dyDescent="0.2">
      <c r="A377" s="81">
        <v>365</v>
      </c>
      <c r="B377" s="82">
        <f ca="1">'Energía Transada'!D374</f>
        <v>48.836631127580802</v>
      </c>
    </row>
    <row r="378" spans="1:2" s="74" customFormat="1" x14ac:dyDescent="0.2">
      <c r="A378" s="81">
        <v>366</v>
      </c>
      <c r="B378" s="82">
        <f ca="1">'Energía Transada'!D375</f>
        <v>96.98159328346263</v>
      </c>
    </row>
    <row r="379" spans="1:2" s="74" customFormat="1" x14ac:dyDescent="0.2">
      <c r="A379" s="81">
        <v>367</v>
      </c>
      <c r="B379" s="82">
        <f ca="1">'Energía Transada'!D376</f>
        <v>176.94551316868115</v>
      </c>
    </row>
    <row r="380" spans="1:2" s="74" customFormat="1" x14ac:dyDescent="0.2">
      <c r="A380" s="81">
        <v>368</v>
      </c>
      <c r="B380" s="82">
        <f ca="1">'Energía Transada'!D377</f>
        <v>55.618554633395895</v>
      </c>
    </row>
    <row r="381" spans="1:2" s="74" customFormat="1" x14ac:dyDescent="0.2">
      <c r="A381" s="81">
        <v>369</v>
      </c>
      <c r="B381" s="82">
        <f ca="1">'Energía Transada'!D378</f>
        <v>123.55686877119719</v>
      </c>
    </row>
    <row r="382" spans="1:2" s="74" customFormat="1" x14ac:dyDescent="0.2">
      <c r="A382" s="81">
        <v>370</v>
      </c>
      <c r="B382" s="82">
        <f ca="1">'Energía Transada'!D379</f>
        <v>207.92579968162082</v>
      </c>
    </row>
    <row r="383" spans="1:2" s="74" customFormat="1" x14ac:dyDescent="0.2">
      <c r="A383" s="81">
        <v>371</v>
      </c>
      <c r="B383" s="82">
        <f ca="1">'Energía Transada'!D380</f>
        <v>459.68744830507973</v>
      </c>
    </row>
    <row r="384" spans="1:2" s="74" customFormat="1" x14ac:dyDescent="0.2">
      <c r="A384" s="81">
        <v>372</v>
      </c>
      <c r="B384" s="82">
        <f ca="1">'Energía Transada'!D381</f>
        <v>737.8893121891299</v>
      </c>
    </row>
    <row r="385" spans="1:2" s="74" customFormat="1" x14ac:dyDescent="0.2">
      <c r="A385" s="81">
        <v>373</v>
      </c>
      <c r="B385" s="82">
        <f ca="1">'Energía Transada'!D382</f>
        <v>1055.3718365099469</v>
      </c>
    </row>
    <row r="386" spans="1:2" s="74" customFormat="1" x14ac:dyDescent="0.2">
      <c r="A386" s="81">
        <v>374</v>
      </c>
      <c r="B386" s="82">
        <f ca="1">'Energía Transada'!D383</f>
        <v>1297.8270820003393</v>
      </c>
    </row>
    <row r="387" spans="1:2" s="74" customFormat="1" x14ac:dyDescent="0.2">
      <c r="A387" s="81">
        <v>375</v>
      </c>
      <c r="B387" s="82">
        <f ca="1">'Energía Transada'!D384</f>
        <v>962.46579275983026</v>
      </c>
    </row>
    <row r="388" spans="1:2" s="74" customFormat="1" x14ac:dyDescent="0.2">
      <c r="A388" s="81">
        <v>376</v>
      </c>
      <c r="B388" s="82">
        <f ca="1">'Energía Transada'!D385</f>
        <v>654.72211954118177</v>
      </c>
    </row>
    <row r="389" spans="1:2" s="74" customFormat="1" x14ac:dyDescent="0.2">
      <c r="A389" s="81">
        <v>377</v>
      </c>
      <c r="B389" s="82">
        <f ca="1">'Energía Transada'!D386</f>
        <v>943.67684863753141</v>
      </c>
    </row>
    <row r="390" spans="1:2" s="74" customFormat="1" x14ac:dyDescent="0.2">
      <c r="A390" s="81">
        <v>378</v>
      </c>
      <c r="B390" s="82">
        <f ca="1">'Energía Transada'!D387</f>
        <v>1700.6400186453764</v>
      </c>
    </row>
    <row r="391" spans="1:2" s="74" customFormat="1" x14ac:dyDescent="0.2">
      <c r="A391" s="81">
        <v>379</v>
      </c>
      <c r="B391" s="82">
        <f ca="1">'Energía Transada'!D388</f>
        <v>1588.6373631504168</v>
      </c>
    </row>
    <row r="392" spans="1:2" s="74" customFormat="1" x14ac:dyDescent="0.2">
      <c r="A392" s="81">
        <v>380</v>
      </c>
      <c r="B392" s="82">
        <f ca="1">'Energía Transada'!D389</f>
        <v>1056.2552369387352</v>
      </c>
    </row>
    <row r="393" spans="1:2" s="74" customFormat="1" x14ac:dyDescent="0.2">
      <c r="A393" s="81">
        <v>381</v>
      </c>
      <c r="B393" s="82">
        <f ca="1">'Energía Transada'!D390</f>
        <v>1123.8819034552255</v>
      </c>
    </row>
    <row r="394" spans="1:2" s="74" customFormat="1" x14ac:dyDescent="0.2">
      <c r="A394" s="81">
        <v>382</v>
      </c>
      <c r="B394" s="82">
        <f ca="1">'Energía Transada'!D391</f>
        <v>1077.6096745143745</v>
      </c>
    </row>
    <row r="395" spans="1:2" s="74" customFormat="1" x14ac:dyDescent="0.2">
      <c r="A395" s="81">
        <v>383</v>
      </c>
      <c r="B395" s="82">
        <f ca="1">'Energía Transada'!D392</f>
        <v>655.12287732165169</v>
      </c>
    </row>
    <row r="396" spans="1:2" s="74" customFormat="1" x14ac:dyDescent="0.2">
      <c r="A396" s="81">
        <v>384</v>
      </c>
      <c r="B396" s="82">
        <f ca="1">'Energía Transada'!D393</f>
        <v>596.21728923999342</v>
      </c>
    </row>
    <row r="397" spans="1:2" s="74" customFormat="1" x14ac:dyDescent="0.2">
      <c r="A397" s="81">
        <v>385</v>
      </c>
      <c r="B397" s="82">
        <f ca="1">'Energía Transada'!D394</f>
        <v>171.37796979204859</v>
      </c>
    </row>
    <row r="398" spans="1:2" s="74" customFormat="1" x14ac:dyDescent="0.2">
      <c r="A398" s="81">
        <v>386</v>
      </c>
      <c r="B398" s="82">
        <f ca="1">'Energía Transada'!D395</f>
        <v>110.40150596849485</v>
      </c>
    </row>
    <row r="399" spans="1:2" s="74" customFormat="1" x14ac:dyDescent="0.2">
      <c r="A399" s="81">
        <v>387</v>
      </c>
      <c r="B399" s="82">
        <f ca="1">'Energía Transada'!D396</f>
        <v>53.56447153374485</v>
      </c>
    </row>
    <row r="400" spans="1:2" s="74" customFormat="1" x14ac:dyDescent="0.2">
      <c r="A400" s="81">
        <v>388</v>
      </c>
      <c r="B400" s="82">
        <f ca="1">'Energía Transada'!D397</f>
        <v>29.6837940677947</v>
      </c>
    </row>
    <row r="401" spans="1:2" s="74" customFormat="1" x14ac:dyDescent="0.2">
      <c r="A401" s="81">
        <v>389</v>
      </c>
      <c r="B401" s="82">
        <f ca="1">'Energía Transada'!D398</f>
        <v>14.75924267902688</v>
      </c>
    </row>
    <row r="402" spans="1:2" s="74" customFormat="1" x14ac:dyDescent="0.2">
      <c r="A402" s="81">
        <v>390</v>
      </c>
      <c r="B402" s="82">
        <f ca="1">'Energía Transada'!D399</f>
        <v>1.6250164762696716E-2</v>
      </c>
    </row>
    <row r="403" spans="1:2" s="74" customFormat="1" x14ac:dyDescent="0.2">
      <c r="A403" s="81">
        <v>391</v>
      </c>
      <c r="B403" s="82">
        <f ca="1">'Energía Transada'!D400</f>
        <v>46.993111265965652</v>
      </c>
    </row>
    <row r="404" spans="1:2" s="74" customFormat="1" x14ac:dyDescent="0.2">
      <c r="A404" s="81">
        <v>392</v>
      </c>
      <c r="B404" s="82">
        <f ca="1">'Energía Transada'!D401</f>
        <v>207.33257676753195</v>
      </c>
    </row>
    <row r="405" spans="1:2" s="74" customFormat="1" x14ac:dyDescent="0.2">
      <c r="A405" s="81">
        <v>393</v>
      </c>
      <c r="B405" s="82">
        <f ca="1">'Energía Transada'!D402</f>
        <v>81.599118382941811</v>
      </c>
    </row>
    <row r="406" spans="1:2" s="74" customFormat="1" x14ac:dyDescent="0.2">
      <c r="A406" s="81">
        <v>394</v>
      </c>
      <c r="B406" s="82">
        <f ca="1">'Energía Transada'!D403</f>
        <v>69.964886865561724</v>
      </c>
    </row>
    <row r="407" spans="1:2" s="74" customFormat="1" x14ac:dyDescent="0.2">
      <c r="A407" s="81">
        <v>395</v>
      </c>
      <c r="B407" s="82">
        <f ca="1">'Energía Transada'!D404</f>
        <v>52.703198290254292</v>
      </c>
    </row>
    <row r="408" spans="1:2" s="74" customFormat="1" x14ac:dyDescent="0.2">
      <c r="A408" s="81">
        <v>396</v>
      </c>
      <c r="B408" s="82">
        <f ca="1">'Energía Transada'!D405</f>
        <v>175.13627111843377</v>
      </c>
    </row>
    <row r="409" spans="1:2" s="74" customFormat="1" x14ac:dyDescent="0.2">
      <c r="A409" s="81">
        <v>397</v>
      </c>
      <c r="B409" s="82">
        <f ca="1">'Energía Transada'!D406</f>
        <v>90.309039370361404</v>
      </c>
    </row>
    <row r="410" spans="1:2" s="74" customFormat="1" x14ac:dyDescent="0.2">
      <c r="A410" s="81">
        <v>398</v>
      </c>
      <c r="B410" s="82">
        <f ca="1">'Energía Transada'!D407</f>
        <v>45.457287305361085</v>
      </c>
    </row>
    <row r="411" spans="1:2" s="74" customFormat="1" x14ac:dyDescent="0.2">
      <c r="A411" s="81">
        <v>399</v>
      </c>
      <c r="B411" s="82">
        <f ca="1">'Energía Transada'!D408</f>
        <v>57.063846083253935</v>
      </c>
    </row>
    <row r="412" spans="1:2" s="74" customFormat="1" x14ac:dyDescent="0.2">
      <c r="A412" s="81">
        <v>400</v>
      </c>
      <c r="B412" s="82">
        <f ca="1">'Energía Transada'!D409</f>
        <v>70.158573789126095</v>
      </c>
    </row>
    <row r="413" spans="1:2" s="74" customFormat="1" x14ac:dyDescent="0.2">
      <c r="A413" s="81">
        <v>401</v>
      </c>
      <c r="B413" s="82">
        <f ca="1">'Energía Transada'!D410</f>
        <v>122.83755613935152</v>
      </c>
    </row>
    <row r="414" spans="1:2" s="74" customFormat="1" x14ac:dyDescent="0.2">
      <c r="A414" s="81">
        <v>402</v>
      </c>
      <c r="B414" s="82">
        <f ca="1">'Energía Transada'!D411</f>
        <v>3.8187828080235162</v>
      </c>
    </row>
    <row r="415" spans="1:2" s="74" customFormat="1" x14ac:dyDescent="0.2">
      <c r="A415" s="81">
        <v>403</v>
      </c>
      <c r="B415" s="82">
        <f ca="1">'Energía Transada'!D412</f>
        <v>1.1210324141066623E-3</v>
      </c>
    </row>
    <row r="416" spans="1:2" s="74" customFormat="1" x14ac:dyDescent="0.2">
      <c r="A416" s="81">
        <v>404</v>
      </c>
      <c r="B416" s="82">
        <f ca="1">'Energía Transada'!D413</f>
        <v>47.323770712245299</v>
      </c>
    </row>
    <row r="417" spans="1:2" s="74" customFormat="1" x14ac:dyDescent="0.2">
      <c r="A417" s="81">
        <v>405</v>
      </c>
      <c r="B417" s="82">
        <f ca="1">'Energía Transada'!D414</f>
        <v>72.803297519287369</v>
      </c>
    </row>
    <row r="418" spans="1:2" s="74" customFormat="1" x14ac:dyDescent="0.2">
      <c r="A418" s="81">
        <v>406</v>
      </c>
      <c r="B418" s="82">
        <f ca="1">'Energía Transada'!D415</f>
        <v>98.484167067992189</v>
      </c>
    </row>
    <row r="419" spans="1:2" s="74" customFormat="1" x14ac:dyDescent="0.2">
      <c r="A419" s="81">
        <v>407</v>
      </c>
      <c r="B419" s="82">
        <f ca="1">'Energía Transada'!D416</f>
        <v>223.05249891888226</v>
      </c>
    </row>
    <row r="420" spans="1:2" s="74" customFormat="1" x14ac:dyDescent="0.2">
      <c r="A420" s="81">
        <v>408</v>
      </c>
      <c r="B420" s="82">
        <f ca="1">'Energía Transada'!D417</f>
        <v>496.43531507370511</v>
      </c>
    </row>
    <row r="421" spans="1:2" s="74" customFormat="1" x14ac:dyDescent="0.2">
      <c r="A421" s="81">
        <v>409</v>
      </c>
      <c r="B421" s="82">
        <f ca="1">'Energía Transada'!D418</f>
        <v>601.68079196085</v>
      </c>
    </row>
    <row r="422" spans="1:2" s="74" customFormat="1" x14ac:dyDescent="0.2">
      <c r="A422" s="81">
        <v>410</v>
      </c>
      <c r="B422" s="82">
        <f ca="1">'Energía Transada'!D419</f>
        <v>574.54065754780879</v>
      </c>
    </row>
    <row r="423" spans="1:2" s="74" customFormat="1" x14ac:dyDescent="0.2">
      <c r="A423" s="81">
        <v>411</v>
      </c>
      <c r="B423" s="82">
        <f ca="1">'Energía Transada'!D420</f>
        <v>647.42635989262203</v>
      </c>
    </row>
    <row r="424" spans="1:2" s="74" customFormat="1" x14ac:dyDescent="0.2">
      <c r="A424" s="81">
        <v>412</v>
      </c>
      <c r="B424" s="82">
        <f ca="1">'Energía Transada'!D421</f>
        <v>838.8954065000778</v>
      </c>
    </row>
    <row r="425" spans="1:2" s="74" customFormat="1" x14ac:dyDescent="0.2">
      <c r="A425" s="81">
        <v>413</v>
      </c>
      <c r="B425" s="82">
        <f ca="1">'Energía Transada'!D422</f>
        <v>969.51497729593655</v>
      </c>
    </row>
    <row r="426" spans="1:2" s="74" customFormat="1" x14ac:dyDescent="0.2">
      <c r="A426" s="81">
        <v>414</v>
      </c>
      <c r="B426" s="82">
        <f ca="1">'Energía Transada'!D423</f>
        <v>959.41072639345566</v>
      </c>
    </row>
    <row r="427" spans="1:2" s="74" customFormat="1" x14ac:dyDescent="0.2">
      <c r="A427" s="81">
        <v>415</v>
      </c>
      <c r="B427" s="82">
        <f ca="1">'Energía Transada'!D424</f>
        <v>959.19991681050135</v>
      </c>
    </row>
    <row r="428" spans="1:2" s="74" customFormat="1" x14ac:dyDescent="0.2">
      <c r="A428" s="81">
        <v>416</v>
      </c>
      <c r="B428" s="82">
        <f ca="1">'Energía Transada'!D425</f>
        <v>959.46891367720548</v>
      </c>
    </row>
    <row r="429" spans="1:2" s="74" customFormat="1" x14ac:dyDescent="0.2">
      <c r="A429" s="81">
        <v>417</v>
      </c>
      <c r="B429" s="82">
        <f ca="1">'Energía Transada'!D426</f>
        <v>1305.4317585961867</v>
      </c>
    </row>
    <row r="430" spans="1:2" s="74" customFormat="1" x14ac:dyDescent="0.2">
      <c r="A430" s="81">
        <v>418</v>
      </c>
      <c r="B430" s="82">
        <f ca="1">'Energía Transada'!D427</f>
        <v>1820.2113304907289</v>
      </c>
    </row>
    <row r="431" spans="1:2" s="74" customFormat="1" x14ac:dyDescent="0.2">
      <c r="A431" s="81">
        <v>419</v>
      </c>
      <c r="B431" s="82">
        <f ca="1">'Energía Transada'!D428</f>
        <v>1863.566262781357</v>
      </c>
    </row>
    <row r="432" spans="1:2" s="74" customFormat="1" x14ac:dyDescent="0.2">
      <c r="A432" s="81">
        <v>420</v>
      </c>
      <c r="B432" s="82">
        <f ca="1">'Energía Transada'!D429</f>
        <v>1834.0139300624494</v>
      </c>
    </row>
    <row r="433" spans="1:2" s="74" customFormat="1" x14ac:dyDescent="0.2">
      <c r="A433" s="81">
        <v>421</v>
      </c>
      <c r="B433" s="82">
        <f ca="1">'Energía Transada'!D430</f>
        <v>1518.395786988686</v>
      </c>
    </row>
    <row r="434" spans="1:2" s="74" customFormat="1" x14ac:dyDescent="0.2">
      <c r="A434" s="81">
        <v>422</v>
      </c>
      <c r="B434" s="82">
        <f ca="1">'Energía Transada'!D431</f>
        <v>1474.7525783239053</v>
      </c>
    </row>
    <row r="435" spans="1:2" s="74" customFormat="1" x14ac:dyDescent="0.2">
      <c r="A435" s="81">
        <v>423</v>
      </c>
      <c r="B435" s="82">
        <f ca="1">'Energía Transada'!D432</f>
        <v>1708.4718763975714</v>
      </c>
    </row>
    <row r="436" spans="1:2" s="74" customFormat="1" x14ac:dyDescent="0.2">
      <c r="A436" s="81">
        <v>424</v>
      </c>
      <c r="B436" s="82">
        <f ca="1">'Energía Transada'!D433</f>
        <v>1774.5345701708634</v>
      </c>
    </row>
    <row r="437" spans="1:2" s="74" customFormat="1" x14ac:dyDescent="0.2">
      <c r="A437" s="81">
        <v>425</v>
      </c>
      <c r="B437" s="82">
        <f ca="1">'Energía Transada'!D434</f>
        <v>2063.1933996247544</v>
      </c>
    </row>
    <row r="438" spans="1:2" s="74" customFormat="1" x14ac:dyDescent="0.2">
      <c r="A438" s="81">
        <v>426</v>
      </c>
      <c r="B438" s="82">
        <f ca="1">'Energía Transada'!D435</f>
        <v>2146.7433981844688</v>
      </c>
    </row>
    <row r="439" spans="1:2" s="74" customFormat="1" x14ac:dyDescent="0.2">
      <c r="A439" s="81">
        <v>427</v>
      </c>
      <c r="B439" s="82">
        <f ca="1">'Energía Transada'!D436</f>
        <v>2290.7327371742249</v>
      </c>
    </row>
    <row r="440" spans="1:2" s="74" customFormat="1" x14ac:dyDescent="0.2">
      <c r="A440" s="81">
        <v>428</v>
      </c>
      <c r="B440" s="82">
        <f ca="1">'Energía Transada'!D437</f>
        <v>2019.7984236520442</v>
      </c>
    </row>
    <row r="441" spans="1:2" s="74" customFormat="1" x14ac:dyDescent="0.2">
      <c r="A441" s="81">
        <v>429</v>
      </c>
      <c r="B441" s="82">
        <f ca="1">'Energía Transada'!D438</f>
        <v>1104.0626843415807</v>
      </c>
    </row>
    <row r="442" spans="1:2" s="74" customFormat="1" x14ac:dyDescent="0.2">
      <c r="A442" s="81">
        <v>430</v>
      </c>
      <c r="B442" s="82">
        <f ca="1">'Energía Transada'!D439</f>
        <v>526.05609272316985</v>
      </c>
    </row>
    <row r="443" spans="1:2" s="74" customFormat="1" x14ac:dyDescent="0.2">
      <c r="A443" s="81">
        <v>431</v>
      </c>
      <c r="B443" s="82">
        <f ca="1">'Energía Transada'!D440</f>
        <v>676.55261734654187</v>
      </c>
    </row>
    <row r="444" spans="1:2" s="74" customFormat="1" x14ac:dyDescent="0.2">
      <c r="A444" s="81">
        <v>432</v>
      </c>
      <c r="B444" s="82">
        <f ca="1">'Energía Transada'!D441</f>
        <v>552.55288848616476</v>
      </c>
    </row>
    <row r="445" spans="1:2" s="74" customFormat="1" x14ac:dyDescent="0.2">
      <c r="A445" s="81">
        <v>433</v>
      </c>
      <c r="B445" s="82">
        <f ca="1">'Energía Transada'!D442</f>
        <v>185.85092153895363</v>
      </c>
    </row>
    <row r="446" spans="1:2" s="74" customFormat="1" x14ac:dyDescent="0.2">
      <c r="A446" s="81">
        <v>434</v>
      </c>
      <c r="B446" s="82">
        <f ca="1">'Energía Transada'!D443</f>
        <v>77.490026316504739</v>
      </c>
    </row>
    <row r="447" spans="1:2" s="74" customFormat="1" x14ac:dyDescent="0.2">
      <c r="A447" s="81">
        <v>435</v>
      </c>
      <c r="B447" s="82">
        <f ca="1">'Energía Transada'!D444</f>
        <v>38.13425577364017</v>
      </c>
    </row>
    <row r="448" spans="1:2" s="74" customFormat="1" x14ac:dyDescent="0.2">
      <c r="A448" s="81">
        <v>436</v>
      </c>
      <c r="B448" s="82">
        <f ca="1">'Energía Transada'!D445</f>
        <v>4.2202844094224545</v>
      </c>
    </row>
    <row r="449" spans="1:2" s="74" customFormat="1" x14ac:dyDescent="0.2">
      <c r="A449" s="81">
        <v>437</v>
      </c>
      <c r="B449" s="82">
        <f ca="1">'Energía Transada'!D446</f>
        <v>0</v>
      </c>
    </row>
    <row r="450" spans="1:2" s="74" customFormat="1" x14ac:dyDescent="0.2">
      <c r="A450" s="81">
        <v>438</v>
      </c>
      <c r="B450" s="82">
        <f ca="1">'Energía Transada'!D447</f>
        <v>0</v>
      </c>
    </row>
    <row r="451" spans="1:2" s="74" customFormat="1" x14ac:dyDescent="0.2">
      <c r="A451" s="81">
        <v>439</v>
      </c>
      <c r="B451" s="82">
        <f ca="1">'Energía Transada'!D448</f>
        <v>0</v>
      </c>
    </row>
    <row r="452" spans="1:2" s="74" customFormat="1" x14ac:dyDescent="0.2">
      <c r="A452" s="81">
        <v>440</v>
      </c>
      <c r="B452" s="82">
        <f ca="1">'Energía Transada'!D449</f>
        <v>0</v>
      </c>
    </row>
    <row r="453" spans="1:2" s="74" customFormat="1" x14ac:dyDescent="0.2">
      <c r="A453" s="81">
        <v>441</v>
      </c>
      <c r="B453" s="82">
        <f ca="1">'Energía Transada'!D450</f>
        <v>0</v>
      </c>
    </row>
    <row r="454" spans="1:2" s="74" customFormat="1" x14ac:dyDescent="0.2">
      <c r="A454" s="81">
        <v>442</v>
      </c>
      <c r="B454" s="82">
        <f ca="1">'Energía Transada'!D451</f>
        <v>0</v>
      </c>
    </row>
    <row r="455" spans="1:2" s="74" customFormat="1" x14ac:dyDescent="0.2">
      <c r="A455" s="81">
        <v>443</v>
      </c>
      <c r="B455" s="82">
        <f ca="1">'Energía Transada'!D452</f>
        <v>0</v>
      </c>
    </row>
    <row r="456" spans="1:2" s="74" customFormat="1" x14ac:dyDescent="0.2">
      <c r="A456" s="81">
        <v>444</v>
      </c>
      <c r="B456" s="82">
        <f ca="1">'Energía Transada'!D453</f>
        <v>0</v>
      </c>
    </row>
    <row r="457" spans="1:2" s="74" customFormat="1" x14ac:dyDescent="0.2">
      <c r="A457" s="81">
        <v>445</v>
      </c>
      <c r="B457" s="82">
        <f ca="1">'Energía Transada'!D454</f>
        <v>0</v>
      </c>
    </row>
    <row r="458" spans="1:2" s="74" customFormat="1" x14ac:dyDescent="0.2">
      <c r="A458" s="81">
        <v>446</v>
      </c>
      <c r="B458" s="82">
        <f ca="1">'Energía Transada'!D455</f>
        <v>3.0309253652365019E-4</v>
      </c>
    </row>
    <row r="459" spans="1:2" s="74" customFormat="1" x14ac:dyDescent="0.2">
      <c r="A459" s="81">
        <v>447</v>
      </c>
      <c r="B459" s="82">
        <f ca="1">'Energía Transada'!D456</f>
        <v>0</v>
      </c>
    </row>
    <row r="460" spans="1:2" s="74" customFormat="1" x14ac:dyDescent="0.2">
      <c r="A460" s="81">
        <v>448</v>
      </c>
      <c r="B460" s="82">
        <f ca="1">'Energía Transada'!D457</f>
        <v>0</v>
      </c>
    </row>
    <row r="461" spans="1:2" s="74" customFormat="1" x14ac:dyDescent="0.2">
      <c r="A461" s="81">
        <v>449</v>
      </c>
      <c r="B461" s="82">
        <f ca="1">'Energía Transada'!D458</f>
        <v>0</v>
      </c>
    </row>
    <row r="462" spans="1:2" s="74" customFormat="1" x14ac:dyDescent="0.2">
      <c r="A462" s="81">
        <v>450</v>
      </c>
      <c r="B462" s="82">
        <f ca="1">'Energía Transada'!D459</f>
        <v>62.587801740324039</v>
      </c>
    </row>
    <row r="463" spans="1:2" s="74" customFormat="1" x14ac:dyDescent="0.2">
      <c r="A463" s="81">
        <v>451</v>
      </c>
      <c r="B463" s="82">
        <f ca="1">'Energía Transada'!D460</f>
        <v>153.994167378973</v>
      </c>
    </row>
    <row r="464" spans="1:2" s="74" customFormat="1" x14ac:dyDescent="0.2">
      <c r="A464" s="81">
        <v>452</v>
      </c>
      <c r="B464" s="82">
        <f ca="1">'Energía Transada'!D461</f>
        <v>229.76804170781463</v>
      </c>
    </row>
    <row r="465" spans="1:2" s="74" customFormat="1" x14ac:dyDescent="0.2">
      <c r="A465" s="81">
        <v>453</v>
      </c>
      <c r="B465" s="82">
        <f ca="1">'Energía Transada'!D462</f>
        <v>368.37904520611391</v>
      </c>
    </row>
    <row r="466" spans="1:2" s="74" customFormat="1" x14ac:dyDescent="0.2">
      <c r="A466" s="81">
        <v>454</v>
      </c>
      <c r="B466" s="82">
        <f ca="1">'Energía Transada'!D463</f>
        <v>315.91090945064622</v>
      </c>
    </row>
    <row r="467" spans="1:2" s="74" customFormat="1" x14ac:dyDescent="0.2">
      <c r="A467" s="81">
        <v>455</v>
      </c>
      <c r="B467" s="82">
        <f ca="1">'Energía Transada'!D464</f>
        <v>251.83008264687987</v>
      </c>
    </row>
    <row r="468" spans="1:2" s="74" customFormat="1" x14ac:dyDescent="0.2">
      <c r="A468" s="81">
        <v>456</v>
      </c>
      <c r="B468" s="82">
        <f ca="1">'Energía Transada'!D465</f>
        <v>205.71994755642504</v>
      </c>
    </row>
    <row r="469" spans="1:2" s="74" customFormat="1" x14ac:dyDescent="0.2">
      <c r="A469" s="81">
        <v>457</v>
      </c>
      <c r="B469" s="82">
        <f ca="1">'Energía Transada'!D466</f>
        <v>239.45596760052635</v>
      </c>
    </row>
    <row r="470" spans="1:2" s="74" customFormat="1" x14ac:dyDescent="0.2">
      <c r="A470" s="81">
        <v>458</v>
      </c>
      <c r="B470" s="82">
        <f ca="1">'Energía Transada'!D467</f>
        <v>255.11079130996788</v>
      </c>
    </row>
    <row r="471" spans="1:2" s="74" customFormat="1" x14ac:dyDescent="0.2">
      <c r="A471" s="81">
        <v>459</v>
      </c>
      <c r="B471" s="82">
        <f ca="1">'Energía Transada'!D468</f>
        <v>359.79189692758007</v>
      </c>
    </row>
    <row r="472" spans="1:2" s="74" customFormat="1" x14ac:dyDescent="0.2">
      <c r="A472" s="81">
        <v>460</v>
      </c>
      <c r="B472" s="82">
        <f ca="1">'Energía Transada'!D469</f>
        <v>445.05455879310097</v>
      </c>
    </row>
    <row r="473" spans="1:2" s="74" customFormat="1" x14ac:dyDescent="0.2">
      <c r="A473" s="81">
        <v>461</v>
      </c>
      <c r="B473" s="82">
        <f ca="1">'Energía Transada'!D470</f>
        <v>480.77535183394201</v>
      </c>
    </row>
    <row r="474" spans="1:2" s="74" customFormat="1" x14ac:dyDescent="0.2">
      <c r="A474" s="81">
        <v>462</v>
      </c>
      <c r="B474" s="82">
        <f ca="1">'Energía Transada'!D471</f>
        <v>444.50666757720302</v>
      </c>
    </row>
    <row r="475" spans="1:2" s="74" customFormat="1" x14ac:dyDescent="0.2">
      <c r="A475" s="81">
        <v>463</v>
      </c>
      <c r="B475" s="82">
        <f ca="1">'Energía Transada'!D472</f>
        <v>525.25907084516462</v>
      </c>
    </row>
    <row r="476" spans="1:2" s="74" customFormat="1" x14ac:dyDescent="0.2">
      <c r="A476" s="81">
        <v>464</v>
      </c>
      <c r="B476" s="82">
        <f ca="1">'Energía Transada'!D473</f>
        <v>431.4203498263733</v>
      </c>
    </row>
    <row r="477" spans="1:2" s="74" customFormat="1" x14ac:dyDescent="0.2">
      <c r="A477" s="81">
        <v>465</v>
      </c>
      <c r="B477" s="82">
        <f ca="1">'Energía Transada'!D474</f>
        <v>479.55804552222554</v>
      </c>
    </row>
    <row r="478" spans="1:2" s="74" customFormat="1" x14ac:dyDescent="0.2">
      <c r="A478" s="81">
        <v>466</v>
      </c>
      <c r="B478" s="82">
        <f ca="1">'Energía Transada'!D475</f>
        <v>433.02471343037746</v>
      </c>
    </row>
    <row r="479" spans="1:2" s="74" customFormat="1" x14ac:dyDescent="0.2">
      <c r="A479" s="81">
        <v>467</v>
      </c>
      <c r="B479" s="82">
        <f ca="1">'Energía Transada'!D476</f>
        <v>254.15363203959947</v>
      </c>
    </row>
    <row r="480" spans="1:2" s="74" customFormat="1" x14ac:dyDescent="0.2">
      <c r="A480" s="81">
        <v>468</v>
      </c>
      <c r="B480" s="82">
        <f ca="1">'Energía Transada'!D477</f>
        <v>107.95416666202247</v>
      </c>
    </row>
    <row r="481" spans="1:2" s="74" customFormat="1" x14ac:dyDescent="0.2">
      <c r="A481" s="81">
        <v>469</v>
      </c>
      <c r="B481" s="82">
        <f ca="1">'Energía Transada'!D478</f>
        <v>247.25622928581109</v>
      </c>
    </row>
    <row r="482" spans="1:2" s="74" customFormat="1" x14ac:dyDescent="0.2">
      <c r="A482" s="81">
        <v>470</v>
      </c>
      <c r="B482" s="82">
        <f ca="1">'Energía Transada'!D479</f>
        <v>314.8943150019154</v>
      </c>
    </row>
    <row r="483" spans="1:2" s="74" customFormat="1" x14ac:dyDescent="0.2">
      <c r="A483" s="81">
        <v>471</v>
      </c>
      <c r="B483" s="82">
        <f ca="1">'Energía Transada'!D480</f>
        <v>357.6778814023773</v>
      </c>
    </row>
    <row r="484" spans="1:2" s="74" customFormat="1" x14ac:dyDescent="0.2">
      <c r="A484" s="81">
        <v>472</v>
      </c>
      <c r="B484" s="82">
        <f ca="1">'Energía Transada'!D481</f>
        <v>311.2197150201398</v>
      </c>
    </row>
    <row r="485" spans="1:2" s="74" customFormat="1" x14ac:dyDescent="0.2">
      <c r="A485" s="81">
        <v>473</v>
      </c>
      <c r="B485" s="82">
        <f ca="1">'Energía Transada'!D482</f>
        <v>499.16199207013727</v>
      </c>
    </row>
    <row r="486" spans="1:2" s="74" customFormat="1" x14ac:dyDescent="0.2">
      <c r="A486" s="81">
        <v>474</v>
      </c>
      <c r="B486" s="82">
        <f ca="1">'Energía Transada'!D483</f>
        <v>692.50422144969514</v>
      </c>
    </row>
    <row r="487" spans="1:2" s="74" customFormat="1" x14ac:dyDescent="0.2">
      <c r="A487" s="81">
        <v>475</v>
      </c>
      <c r="B487" s="82">
        <f ca="1">'Energía Transada'!D484</f>
        <v>838.85849808575529</v>
      </c>
    </row>
    <row r="488" spans="1:2" s="74" customFormat="1" x14ac:dyDescent="0.2">
      <c r="A488" s="81">
        <v>476</v>
      </c>
      <c r="B488" s="82">
        <f ca="1">'Energía Transada'!D485</f>
        <v>831.78343612097694</v>
      </c>
    </row>
    <row r="489" spans="1:2" s="74" customFormat="1" x14ac:dyDescent="0.2">
      <c r="A489" s="81">
        <v>477</v>
      </c>
      <c r="B489" s="82">
        <f ca="1">'Energía Transada'!D486</f>
        <v>579.60784809964321</v>
      </c>
    </row>
    <row r="490" spans="1:2" s="74" customFormat="1" x14ac:dyDescent="0.2">
      <c r="A490" s="81">
        <v>478</v>
      </c>
      <c r="B490" s="82">
        <f ca="1">'Energía Transada'!D487</f>
        <v>192.61649799336379</v>
      </c>
    </row>
    <row r="491" spans="1:2" s="74" customFormat="1" x14ac:dyDescent="0.2">
      <c r="A491" s="81">
        <v>479</v>
      </c>
      <c r="B491" s="82">
        <f ca="1">'Energía Transada'!D488</f>
        <v>139.84024734649188</v>
      </c>
    </row>
    <row r="492" spans="1:2" s="74" customFormat="1" x14ac:dyDescent="0.2">
      <c r="A492" s="81">
        <v>480</v>
      </c>
      <c r="B492" s="82">
        <f ca="1">'Energía Transada'!D489</f>
        <v>46.762642523319229</v>
      </c>
    </row>
    <row r="493" spans="1:2" s="74" customFormat="1" x14ac:dyDescent="0.2">
      <c r="A493" s="81">
        <v>481</v>
      </c>
      <c r="B493" s="82">
        <f ca="1">'Energía Transada'!D490</f>
        <v>1.2273786706864427</v>
      </c>
    </row>
    <row r="494" spans="1:2" s="74" customFormat="1" x14ac:dyDescent="0.2">
      <c r="A494" s="81">
        <v>482</v>
      </c>
      <c r="B494" s="82">
        <f ca="1">'Energía Transada'!D491</f>
        <v>0</v>
      </c>
    </row>
    <row r="495" spans="1:2" s="74" customFormat="1" x14ac:dyDescent="0.2">
      <c r="A495" s="81">
        <v>483</v>
      </c>
      <c r="B495" s="82">
        <f ca="1">'Energía Transada'!D492</f>
        <v>0</v>
      </c>
    </row>
    <row r="496" spans="1:2" s="74" customFormat="1" x14ac:dyDescent="0.2">
      <c r="A496" s="81">
        <v>484</v>
      </c>
      <c r="B496" s="82">
        <f ca="1">'Energía Transada'!D493</f>
        <v>0</v>
      </c>
    </row>
    <row r="497" spans="1:2" s="74" customFormat="1" x14ac:dyDescent="0.2">
      <c r="A497" s="81">
        <v>485</v>
      </c>
      <c r="B497" s="82">
        <f ca="1">'Energía Transada'!D494</f>
        <v>0.55590847589821024</v>
      </c>
    </row>
    <row r="498" spans="1:2" s="74" customFormat="1" x14ac:dyDescent="0.2">
      <c r="A498" s="81">
        <v>486</v>
      </c>
      <c r="B498" s="82">
        <f ca="1">'Energía Transada'!D495</f>
        <v>0.65875863300589699</v>
      </c>
    </row>
    <row r="499" spans="1:2" s="74" customFormat="1" x14ac:dyDescent="0.2">
      <c r="A499" s="81">
        <v>487</v>
      </c>
      <c r="B499" s="82">
        <f ca="1">'Energía Transada'!D496</f>
        <v>16.665023849538397</v>
      </c>
    </row>
    <row r="500" spans="1:2" s="74" customFormat="1" x14ac:dyDescent="0.2">
      <c r="A500" s="81">
        <v>488</v>
      </c>
      <c r="B500" s="82">
        <f ca="1">'Energía Transada'!D497</f>
        <v>28.426307124603102</v>
      </c>
    </row>
    <row r="501" spans="1:2" s="74" customFormat="1" x14ac:dyDescent="0.2">
      <c r="A501" s="81">
        <v>489</v>
      </c>
      <c r="B501" s="82">
        <f ca="1">'Energía Transada'!D498</f>
        <v>41.878356752280041</v>
      </c>
    </row>
    <row r="502" spans="1:2" s="74" customFormat="1" x14ac:dyDescent="0.2">
      <c r="A502" s="81">
        <v>490</v>
      </c>
      <c r="B502" s="82">
        <f ca="1">'Energía Transada'!D499</f>
        <v>0</v>
      </c>
    </row>
    <row r="503" spans="1:2" s="74" customFormat="1" x14ac:dyDescent="0.2">
      <c r="A503" s="81">
        <v>491</v>
      </c>
      <c r="B503" s="82">
        <f ca="1">'Energía Transada'!D500</f>
        <v>0</v>
      </c>
    </row>
    <row r="504" spans="1:2" s="74" customFormat="1" x14ac:dyDescent="0.2">
      <c r="A504" s="81">
        <v>492</v>
      </c>
      <c r="B504" s="82">
        <f ca="1">'Energía Transada'!D501</f>
        <v>0</v>
      </c>
    </row>
    <row r="505" spans="1:2" s="74" customFormat="1" x14ac:dyDescent="0.2">
      <c r="A505" s="81">
        <v>493</v>
      </c>
      <c r="B505" s="82">
        <f ca="1">'Energía Transada'!D502</f>
        <v>0</v>
      </c>
    </row>
    <row r="506" spans="1:2" s="74" customFormat="1" x14ac:dyDescent="0.2">
      <c r="A506" s="81">
        <v>494</v>
      </c>
      <c r="B506" s="82">
        <f ca="1">'Energía Transada'!D503</f>
        <v>0</v>
      </c>
    </row>
    <row r="507" spans="1:2" s="74" customFormat="1" x14ac:dyDescent="0.2">
      <c r="A507" s="81">
        <v>495</v>
      </c>
      <c r="B507" s="82">
        <f ca="1">'Energía Transada'!D504</f>
        <v>0</v>
      </c>
    </row>
    <row r="508" spans="1:2" s="74" customFormat="1" x14ac:dyDescent="0.2">
      <c r="A508" s="81">
        <v>496</v>
      </c>
      <c r="B508" s="82">
        <f ca="1">'Energía Transada'!D505</f>
        <v>7.6333157419307875</v>
      </c>
    </row>
    <row r="509" spans="1:2" s="74" customFormat="1" x14ac:dyDescent="0.2">
      <c r="A509" s="81">
        <v>497</v>
      </c>
      <c r="B509" s="82">
        <f ca="1">'Energía Transada'!D506</f>
        <v>36.876788947631717</v>
      </c>
    </row>
    <row r="510" spans="1:2" s="74" customFormat="1" x14ac:dyDescent="0.2">
      <c r="A510" s="81">
        <v>498</v>
      </c>
      <c r="B510" s="82">
        <f ca="1">'Energía Transada'!D507</f>
        <v>37.85122687613444</v>
      </c>
    </row>
    <row r="511" spans="1:2" s="74" customFormat="1" x14ac:dyDescent="0.2">
      <c r="A511" s="81">
        <v>499</v>
      </c>
      <c r="B511" s="82">
        <f ca="1">'Energía Transada'!D508</f>
        <v>157.10091158534325</v>
      </c>
    </row>
    <row r="512" spans="1:2" s="74" customFormat="1" x14ac:dyDescent="0.2">
      <c r="A512" s="81">
        <v>500</v>
      </c>
      <c r="B512" s="82">
        <f ca="1">'Energía Transada'!D509</f>
        <v>146.25654608277503</v>
      </c>
    </row>
    <row r="513" spans="1:2" s="74" customFormat="1" x14ac:dyDescent="0.2">
      <c r="A513" s="81">
        <v>501</v>
      </c>
      <c r="B513" s="82">
        <f ca="1">'Energía Transada'!D510</f>
        <v>279.55380102115902</v>
      </c>
    </row>
    <row r="514" spans="1:2" s="74" customFormat="1" x14ac:dyDescent="0.2">
      <c r="A514" s="81">
        <v>502</v>
      </c>
      <c r="B514" s="82">
        <f ca="1">'Energía Transada'!D511</f>
        <v>509.27887826072021</v>
      </c>
    </row>
    <row r="515" spans="1:2" s="74" customFormat="1" x14ac:dyDescent="0.2">
      <c r="A515" s="81">
        <v>503</v>
      </c>
      <c r="B515" s="82">
        <f ca="1">'Energía Transada'!D512</f>
        <v>410.18912124507011</v>
      </c>
    </row>
    <row r="516" spans="1:2" s="74" customFormat="1" x14ac:dyDescent="0.2">
      <c r="A516" s="81">
        <v>504</v>
      </c>
      <c r="B516" s="82">
        <f ca="1">'Energía Transada'!D513</f>
        <v>133.95459867555459</v>
      </c>
    </row>
    <row r="517" spans="1:2" s="74" customFormat="1" x14ac:dyDescent="0.2">
      <c r="A517" s="81">
        <v>505</v>
      </c>
      <c r="B517" s="82">
        <f ca="1">'Energía Transada'!D514</f>
        <v>59.167680330671459</v>
      </c>
    </row>
    <row r="518" spans="1:2" s="74" customFormat="1" x14ac:dyDescent="0.2">
      <c r="A518" s="81">
        <v>506</v>
      </c>
      <c r="B518" s="82">
        <f ca="1">'Energía Transada'!D515</f>
        <v>63.905283081432472</v>
      </c>
    </row>
    <row r="519" spans="1:2" s="74" customFormat="1" x14ac:dyDescent="0.2">
      <c r="A519" s="81">
        <v>507</v>
      </c>
      <c r="B519" s="82">
        <f ca="1">'Energía Transada'!D516</f>
        <v>111.35874669915366</v>
      </c>
    </row>
    <row r="520" spans="1:2" s="74" customFormat="1" x14ac:dyDescent="0.2">
      <c r="A520" s="81">
        <v>508</v>
      </c>
      <c r="B520" s="82">
        <f ca="1">'Energía Transada'!D517</f>
        <v>88.450842545842022</v>
      </c>
    </row>
    <row r="521" spans="1:2" s="74" customFormat="1" x14ac:dyDescent="0.2">
      <c r="A521" s="81">
        <v>509</v>
      </c>
      <c r="B521" s="82">
        <f ca="1">'Energía Transada'!D518</f>
        <v>46.45579154400059</v>
      </c>
    </row>
    <row r="522" spans="1:2" s="74" customFormat="1" x14ac:dyDescent="0.2">
      <c r="A522" s="81">
        <v>510</v>
      </c>
      <c r="B522" s="82">
        <f ca="1">'Energía Transada'!D519</f>
        <v>2.0173099948369235</v>
      </c>
    </row>
    <row r="523" spans="1:2" s="74" customFormat="1" x14ac:dyDescent="0.2">
      <c r="A523" s="81">
        <v>511</v>
      </c>
      <c r="B523" s="82">
        <f ca="1">'Energía Transada'!D520</f>
        <v>2.4064346089515358E-5</v>
      </c>
    </row>
    <row r="524" spans="1:2" s="74" customFormat="1" x14ac:dyDescent="0.2">
      <c r="A524" s="81">
        <v>512</v>
      </c>
      <c r="B524" s="82">
        <f ca="1">'Energía Transada'!D521</f>
        <v>11.746681460803885</v>
      </c>
    </row>
    <row r="525" spans="1:2" s="74" customFormat="1" x14ac:dyDescent="0.2">
      <c r="A525" s="81">
        <v>513</v>
      </c>
      <c r="B525" s="82">
        <f ca="1">'Energía Transada'!D522</f>
        <v>53.904329700261961</v>
      </c>
    </row>
    <row r="526" spans="1:2" s="74" customFormat="1" x14ac:dyDescent="0.2">
      <c r="A526" s="81">
        <v>514</v>
      </c>
      <c r="B526" s="82">
        <f ca="1">'Energía Transada'!D523</f>
        <v>27.362364435057135</v>
      </c>
    </row>
    <row r="527" spans="1:2" s="74" customFormat="1" x14ac:dyDescent="0.2">
      <c r="A527" s="81">
        <v>515</v>
      </c>
      <c r="B527" s="82">
        <f ca="1">'Energía Transada'!D524</f>
        <v>0.13763295744335677</v>
      </c>
    </row>
    <row r="528" spans="1:2" s="74" customFormat="1" x14ac:dyDescent="0.2">
      <c r="A528" s="81">
        <v>516</v>
      </c>
      <c r="B528" s="82">
        <f ca="1">'Energía Transada'!D525</f>
        <v>0.52119689611138686</v>
      </c>
    </row>
    <row r="529" spans="1:2" s="74" customFormat="1" x14ac:dyDescent="0.2">
      <c r="A529" s="81">
        <v>517</v>
      </c>
      <c r="B529" s="82">
        <f ca="1">'Energía Transada'!D526</f>
        <v>0.2287160306816714</v>
      </c>
    </row>
    <row r="530" spans="1:2" s="74" customFormat="1" x14ac:dyDescent="0.2">
      <c r="A530" s="81">
        <v>518</v>
      </c>
      <c r="B530" s="82">
        <f ca="1">'Energía Transada'!D527</f>
        <v>14.508960112733471</v>
      </c>
    </row>
    <row r="531" spans="1:2" s="74" customFormat="1" x14ac:dyDescent="0.2">
      <c r="A531" s="81">
        <v>519</v>
      </c>
      <c r="B531" s="82">
        <f ca="1">'Energía Transada'!D528</f>
        <v>50.719500847746801</v>
      </c>
    </row>
    <row r="532" spans="1:2" s="74" customFormat="1" x14ac:dyDescent="0.2">
      <c r="A532" s="81">
        <v>520</v>
      </c>
      <c r="B532" s="82">
        <f ca="1">'Energía Transada'!D529</f>
        <v>2.6476407217167872</v>
      </c>
    </row>
    <row r="533" spans="1:2" s="74" customFormat="1" x14ac:dyDescent="0.2">
      <c r="A533" s="81">
        <v>521</v>
      </c>
      <c r="B533" s="82">
        <f ca="1">'Energía Transada'!D530</f>
        <v>16.451498046423122</v>
      </c>
    </row>
    <row r="534" spans="1:2" s="74" customFormat="1" x14ac:dyDescent="0.2">
      <c r="A534" s="81">
        <v>522</v>
      </c>
      <c r="B534" s="82">
        <f ca="1">'Energía Transada'!D531</f>
        <v>213.83497548404986</v>
      </c>
    </row>
    <row r="535" spans="1:2" s="74" customFormat="1" x14ac:dyDescent="0.2">
      <c r="A535" s="81">
        <v>523</v>
      </c>
      <c r="B535" s="82">
        <f ca="1">'Energía Transada'!D532</f>
        <v>305.87488714749725</v>
      </c>
    </row>
    <row r="536" spans="1:2" s="74" customFormat="1" x14ac:dyDescent="0.2">
      <c r="A536" s="81">
        <v>524</v>
      </c>
      <c r="B536" s="82">
        <f ca="1">'Energía Transada'!D533</f>
        <v>403.43151247276819</v>
      </c>
    </row>
    <row r="537" spans="1:2" s="74" customFormat="1" x14ac:dyDescent="0.2">
      <c r="A537" s="81">
        <v>525</v>
      </c>
      <c r="B537" s="82">
        <f ca="1">'Energía Transada'!D534</f>
        <v>613.7378712605788</v>
      </c>
    </row>
    <row r="538" spans="1:2" s="74" customFormat="1" x14ac:dyDescent="0.2">
      <c r="A538" s="81">
        <v>526</v>
      </c>
      <c r="B538" s="82">
        <f ca="1">'Energía Transada'!D535</f>
        <v>473.0637587594818</v>
      </c>
    </row>
    <row r="539" spans="1:2" s="74" customFormat="1" x14ac:dyDescent="0.2">
      <c r="A539" s="81">
        <v>527</v>
      </c>
      <c r="B539" s="82">
        <f ca="1">'Energía Transada'!D536</f>
        <v>251.75674186134071</v>
      </c>
    </row>
    <row r="540" spans="1:2" s="74" customFormat="1" x14ac:dyDescent="0.2">
      <c r="A540" s="81">
        <v>528</v>
      </c>
      <c r="B540" s="82">
        <f ca="1">'Energía Transada'!D537</f>
        <v>103.27597525409875</v>
      </c>
    </row>
    <row r="541" spans="1:2" s="74" customFormat="1" x14ac:dyDescent="0.2">
      <c r="A541" s="81">
        <v>529</v>
      </c>
      <c r="B541" s="82">
        <f ca="1">'Energía Transada'!D538</f>
        <v>5.4970096532074137</v>
      </c>
    </row>
    <row r="542" spans="1:2" s="74" customFormat="1" x14ac:dyDescent="0.2">
      <c r="A542" s="81">
        <v>530</v>
      </c>
      <c r="B542" s="82">
        <f ca="1">'Energía Transada'!D539</f>
        <v>15.641675766866593</v>
      </c>
    </row>
    <row r="543" spans="1:2" s="74" customFormat="1" x14ac:dyDescent="0.2">
      <c r="A543" s="81">
        <v>531</v>
      </c>
      <c r="B543" s="82">
        <f ca="1">'Energía Transada'!D540</f>
        <v>0.67432109519987871</v>
      </c>
    </row>
    <row r="544" spans="1:2" s="74" customFormat="1" x14ac:dyDescent="0.2">
      <c r="A544" s="81">
        <v>532</v>
      </c>
      <c r="B544" s="82">
        <f ca="1">'Energía Transada'!D541</f>
        <v>8.6473375938403425</v>
      </c>
    </row>
    <row r="545" spans="1:2" s="74" customFormat="1" x14ac:dyDescent="0.2">
      <c r="A545" s="81">
        <v>533</v>
      </c>
      <c r="B545" s="82">
        <f ca="1">'Energía Transada'!D542</f>
        <v>76.110553446506643</v>
      </c>
    </row>
    <row r="546" spans="1:2" s="74" customFormat="1" x14ac:dyDescent="0.2">
      <c r="A546" s="81">
        <v>534</v>
      </c>
      <c r="B546" s="82">
        <f ca="1">'Energía Transada'!D543</f>
        <v>216.63894103915874</v>
      </c>
    </row>
    <row r="547" spans="1:2" s="74" customFormat="1" x14ac:dyDescent="0.2">
      <c r="A547" s="81">
        <v>535</v>
      </c>
      <c r="B547" s="82">
        <f ca="1">'Energía Transada'!D544</f>
        <v>255.13940787904181</v>
      </c>
    </row>
    <row r="548" spans="1:2" s="74" customFormat="1" x14ac:dyDescent="0.2">
      <c r="A548" s="81">
        <v>536</v>
      </c>
      <c r="B548" s="82">
        <f ca="1">'Energía Transada'!D545</f>
        <v>574.74436750034033</v>
      </c>
    </row>
    <row r="549" spans="1:2" s="74" customFormat="1" x14ac:dyDescent="0.2">
      <c r="A549" s="81">
        <v>537</v>
      </c>
      <c r="B549" s="82">
        <f ca="1">'Energía Transada'!D546</f>
        <v>497.62601592447248</v>
      </c>
    </row>
    <row r="550" spans="1:2" s="74" customFormat="1" x14ac:dyDescent="0.2">
      <c r="A550" s="81">
        <v>538</v>
      </c>
      <c r="B550" s="82">
        <f ca="1">'Energía Transada'!D547</f>
        <v>839.44621076036844</v>
      </c>
    </row>
    <row r="551" spans="1:2" s="74" customFormat="1" x14ac:dyDescent="0.2">
      <c r="A551" s="81">
        <v>539</v>
      </c>
      <c r="B551" s="82">
        <f ca="1">'Energía Transada'!D548</f>
        <v>806.31923382131515</v>
      </c>
    </row>
    <row r="552" spans="1:2" s="74" customFormat="1" x14ac:dyDescent="0.2">
      <c r="A552" s="81">
        <v>540</v>
      </c>
      <c r="B552" s="82">
        <f ca="1">'Energía Transada'!D549</f>
        <v>406.61916013354409</v>
      </c>
    </row>
    <row r="553" spans="1:2" s="74" customFormat="1" x14ac:dyDescent="0.2">
      <c r="A553" s="81">
        <v>541</v>
      </c>
      <c r="B553" s="82">
        <f ca="1">'Energía Transada'!D550</f>
        <v>356.02134034670411</v>
      </c>
    </row>
    <row r="554" spans="1:2" s="74" customFormat="1" x14ac:dyDescent="0.2">
      <c r="A554" s="81">
        <v>542</v>
      </c>
      <c r="B554" s="82">
        <f ca="1">'Energía Transada'!D551</f>
        <v>705.89773571868295</v>
      </c>
    </row>
    <row r="555" spans="1:2" s="74" customFormat="1" x14ac:dyDescent="0.2">
      <c r="A555" s="81">
        <v>543</v>
      </c>
      <c r="B555" s="82">
        <f ca="1">'Energía Transada'!D552</f>
        <v>659.8538581821856</v>
      </c>
    </row>
    <row r="556" spans="1:2" s="74" customFormat="1" x14ac:dyDescent="0.2">
      <c r="A556" s="81">
        <v>544</v>
      </c>
      <c r="B556" s="82">
        <f ca="1">'Energía Transada'!D553</f>
        <v>595.02568990434224</v>
      </c>
    </row>
    <row r="557" spans="1:2" s="74" customFormat="1" x14ac:dyDescent="0.2">
      <c r="A557" s="81">
        <v>545</v>
      </c>
      <c r="B557" s="82">
        <f ca="1">'Energía Transada'!D554</f>
        <v>333.66213741670532</v>
      </c>
    </row>
    <row r="558" spans="1:2" s="74" customFormat="1" x14ac:dyDescent="0.2">
      <c r="A558" s="81">
        <v>546</v>
      </c>
      <c r="B558" s="82">
        <f ca="1">'Energía Transada'!D555</f>
        <v>540.4326077853633</v>
      </c>
    </row>
    <row r="559" spans="1:2" s="74" customFormat="1" x14ac:dyDescent="0.2">
      <c r="A559" s="81">
        <v>547</v>
      </c>
      <c r="B559" s="82">
        <f ca="1">'Energía Transada'!D556</f>
        <v>1245.6979687760168</v>
      </c>
    </row>
    <row r="560" spans="1:2" s="74" customFormat="1" x14ac:dyDescent="0.2">
      <c r="A560" s="81">
        <v>548</v>
      </c>
      <c r="B560" s="82">
        <f ca="1">'Energía Transada'!D557</f>
        <v>1189.8725948744495</v>
      </c>
    </row>
    <row r="561" spans="1:2" s="74" customFormat="1" x14ac:dyDescent="0.2">
      <c r="A561" s="81">
        <v>549</v>
      </c>
      <c r="B561" s="82">
        <f ca="1">'Energía Transada'!D558</f>
        <v>861.77647816383126</v>
      </c>
    </row>
    <row r="562" spans="1:2" s="74" customFormat="1" x14ac:dyDescent="0.2">
      <c r="A562" s="81">
        <v>550</v>
      </c>
      <c r="B562" s="82">
        <f ca="1">'Energía Transada'!D559</f>
        <v>827.23652950743917</v>
      </c>
    </row>
    <row r="563" spans="1:2" s="74" customFormat="1" x14ac:dyDescent="0.2">
      <c r="A563" s="81">
        <v>551</v>
      </c>
      <c r="B563" s="82">
        <f ca="1">'Energía Transada'!D560</f>
        <v>317.5973799551814</v>
      </c>
    </row>
    <row r="564" spans="1:2" s="74" customFormat="1" x14ac:dyDescent="0.2">
      <c r="A564" s="81">
        <v>552</v>
      </c>
      <c r="B564" s="82">
        <f ca="1">'Energía Transada'!D561</f>
        <v>149.5619119100632</v>
      </c>
    </row>
    <row r="565" spans="1:2" s="74" customFormat="1" x14ac:dyDescent="0.2">
      <c r="A565" s="81">
        <v>553</v>
      </c>
      <c r="B565" s="82">
        <f ca="1">'Energía Transada'!D562</f>
        <v>36.612224211002598</v>
      </c>
    </row>
    <row r="566" spans="1:2" s="74" customFormat="1" x14ac:dyDescent="0.2">
      <c r="A566" s="81">
        <v>554</v>
      </c>
      <c r="B566" s="82">
        <f ca="1">'Energía Transada'!D563</f>
        <v>186.06991742345187</v>
      </c>
    </row>
    <row r="567" spans="1:2" s="74" customFormat="1" x14ac:dyDescent="0.2">
      <c r="A567" s="81">
        <v>555</v>
      </c>
      <c r="B567" s="82">
        <f ca="1">'Energía Transada'!D564</f>
        <v>354.26335396163273</v>
      </c>
    </row>
    <row r="568" spans="1:2" s="74" customFormat="1" x14ac:dyDescent="0.2">
      <c r="A568" s="81">
        <v>556</v>
      </c>
      <c r="B568" s="82">
        <f ca="1">'Energía Transada'!D565</f>
        <v>274.7566036228389</v>
      </c>
    </row>
    <row r="569" spans="1:2" s="74" customFormat="1" x14ac:dyDescent="0.2">
      <c r="A569" s="81">
        <v>557</v>
      </c>
      <c r="B569" s="82">
        <f ca="1">'Energía Transada'!D566</f>
        <v>482.43377368415742</v>
      </c>
    </row>
    <row r="570" spans="1:2" s="74" customFormat="1" x14ac:dyDescent="0.2">
      <c r="A570" s="81">
        <v>558</v>
      </c>
      <c r="B570" s="82">
        <f ca="1">'Energía Transada'!D567</f>
        <v>613.35238749431278</v>
      </c>
    </row>
    <row r="571" spans="1:2" s="74" customFormat="1" x14ac:dyDescent="0.2">
      <c r="A571" s="81">
        <v>559</v>
      </c>
      <c r="B571" s="82">
        <f ca="1">'Energía Transada'!D568</f>
        <v>656.98845562691042</v>
      </c>
    </row>
    <row r="572" spans="1:2" s="74" customFormat="1" x14ac:dyDescent="0.2">
      <c r="A572" s="81">
        <v>560</v>
      </c>
      <c r="B572" s="82">
        <f ca="1">'Energía Transada'!D569</f>
        <v>645.75577822535809</v>
      </c>
    </row>
    <row r="573" spans="1:2" s="74" customFormat="1" x14ac:dyDescent="0.2">
      <c r="A573" s="81">
        <v>561</v>
      </c>
      <c r="B573" s="82">
        <f ca="1">'Energía Transada'!D570</f>
        <v>630.18241896323968</v>
      </c>
    </row>
    <row r="574" spans="1:2" s="74" customFormat="1" x14ac:dyDescent="0.2">
      <c r="A574" s="81">
        <v>562</v>
      </c>
      <c r="B574" s="82">
        <f ca="1">'Energía Transada'!D571</f>
        <v>749.10731375281489</v>
      </c>
    </row>
    <row r="575" spans="1:2" s="74" customFormat="1" x14ac:dyDescent="0.2">
      <c r="A575" s="81">
        <v>563</v>
      </c>
      <c r="B575" s="82">
        <f ca="1">'Energía Transada'!D572</f>
        <v>537.17695439694887</v>
      </c>
    </row>
    <row r="576" spans="1:2" s="74" customFormat="1" x14ac:dyDescent="0.2">
      <c r="A576" s="81">
        <v>564</v>
      </c>
      <c r="B576" s="82">
        <f ca="1">'Energía Transada'!D573</f>
        <v>548.24555937070511</v>
      </c>
    </row>
    <row r="577" spans="1:2" s="74" customFormat="1" x14ac:dyDescent="0.2">
      <c r="A577" s="81">
        <v>565</v>
      </c>
      <c r="B577" s="82">
        <f ca="1">'Energía Transada'!D574</f>
        <v>1111.6921476524742</v>
      </c>
    </row>
    <row r="578" spans="1:2" s="74" customFormat="1" x14ac:dyDescent="0.2">
      <c r="A578" s="81">
        <v>566</v>
      </c>
      <c r="B578" s="82">
        <f ca="1">'Energía Transada'!D575</f>
        <v>1029.8905529293668</v>
      </c>
    </row>
    <row r="579" spans="1:2" s="74" customFormat="1" x14ac:dyDescent="0.2">
      <c r="A579" s="81">
        <v>567</v>
      </c>
      <c r="B579" s="82">
        <f ca="1">'Energía Transada'!D576</f>
        <v>916.5955787613143</v>
      </c>
    </row>
    <row r="580" spans="1:2" s="74" customFormat="1" x14ac:dyDescent="0.2">
      <c r="A580" s="81">
        <v>568</v>
      </c>
      <c r="B580" s="82">
        <f ca="1">'Energía Transada'!D577</f>
        <v>834.35996311513611</v>
      </c>
    </row>
    <row r="581" spans="1:2" s="74" customFormat="1" x14ac:dyDescent="0.2">
      <c r="A581" s="81">
        <v>569</v>
      </c>
      <c r="B581" s="82">
        <f ca="1">'Energía Transada'!D578</f>
        <v>730.81492581847351</v>
      </c>
    </row>
    <row r="582" spans="1:2" s="74" customFormat="1" x14ac:dyDescent="0.2">
      <c r="A582" s="81">
        <v>570</v>
      </c>
      <c r="B582" s="82">
        <f ca="1">'Energía Transada'!D579</f>
        <v>924.94011766298377</v>
      </c>
    </row>
    <row r="583" spans="1:2" s="74" customFormat="1" x14ac:dyDescent="0.2">
      <c r="A583" s="81">
        <v>571</v>
      </c>
      <c r="B583" s="82">
        <f ca="1">'Energía Transada'!D580</f>
        <v>1040.2777471502841</v>
      </c>
    </row>
    <row r="584" spans="1:2" s="74" customFormat="1" x14ac:dyDescent="0.2">
      <c r="A584" s="81">
        <v>572</v>
      </c>
      <c r="B584" s="82">
        <f ca="1">'Energía Transada'!D581</f>
        <v>861.1797700955434</v>
      </c>
    </row>
    <row r="585" spans="1:2" s="74" customFormat="1" x14ac:dyDescent="0.2">
      <c r="A585" s="81">
        <v>573</v>
      </c>
      <c r="B585" s="82">
        <f ca="1">'Energía Transada'!D582</f>
        <v>753.19422051340985</v>
      </c>
    </row>
    <row r="586" spans="1:2" s="74" customFormat="1" x14ac:dyDescent="0.2">
      <c r="A586" s="81">
        <v>574</v>
      </c>
      <c r="B586" s="82">
        <f ca="1">'Energía Transada'!D583</f>
        <v>1111.0305510855821</v>
      </c>
    </row>
    <row r="587" spans="1:2" s="74" customFormat="1" x14ac:dyDescent="0.2">
      <c r="A587" s="81">
        <v>575</v>
      </c>
      <c r="B587" s="82">
        <f ca="1">'Energía Transada'!D584</f>
        <v>745.74139289699235</v>
      </c>
    </row>
    <row r="588" spans="1:2" s="74" customFormat="1" x14ac:dyDescent="0.2">
      <c r="A588" s="81">
        <v>576</v>
      </c>
      <c r="B588" s="82">
        <f ca="1">'Energía Transada'!D585</f>
        <v>464.84254167998995</v>
      </c>
    </row>
    <row r="589" spans="1:2" s="74" customFormat="1" x14ac:dyDescent="0.2">
      <c r="A589" s="81">
        <v>577</v>
      </c>
      <c r="B589" s="82">
        <f ca="1">'Energía Transada'!D586</f>
        <v>339.94635498510797</v>
      </c>
    </row>
    <row r="590" spans="1:2" s="74" customFormat="1" x14ac:dyDescent="0.2">
      <c r="A590" s="81">
        <v>578</v>
      </c>
      <c r="B590" s="82">
        <f ca="1">'Energía Transada'!D587</f>
        <v>221.9385139830695</v>
      </c>
    </row>
    <row r="591" spans="1:2" s="74" customFormat="1" x14ac:dyDescent="0.2">
      <c r="A591" s="81">
        <v>579</v>
      </c>
      <c r="B591" s="82">
        <f ca="1">'Energía Transada'!D588</f>
        <v>52.424808148223079</v>
      </c>
    </row>
    <row r="592" spans="1:2" s="74" customFormat="1" x14ac:dyDescent="0.2">
      <c r="A592" s="81">
        <v>580</v>
      </c>
      <c r="B592" s="82">
        <f ca="1">'Energía Transada'!D589</f>
        <v>11.42713026541283</v>
      </c>
    </row>
    <row r="593" spans="1:2" s="74" customFormat="1" x14ac:dyDescent="0.2">
      <c r="A593" s="81">
        <v>581</v>
      </c>
      <c r="B593" s="82">
        <f ca="1">'Energía Transada'!D590</f>
        <v>15.565021557319351</v>
      </c>
    </row>
    <row r="594" spans="1:2" s="74" customFormat="1" x14ac:dyDescent="0.2">
      <c r="A594" s="81">
        <v>582</v>
      </c>
      <c r="B594" s="82">
        <f ca="1">'Energía Transada'!D591</f>
        <v>19.581152101391613</v>
      </c>
    </row>
    <row r="595" spans="1:2" s="74" customFormat="1" x14ac:dyDescent="0.2">
      <c r="A595" s="81">
        <v>583</v>
      </c>
      <c r="B595" s="82">
        <f ca="1">'Energía Transada'!D592</f>
        <v>15.508234791816244</v>
      </c>
    </row>
    <row r="596" spans="1:2" s="74" customFormat="1" x14ac:dyDescent="0.2">
      <c r="A596" s="81">
        <v>584</v>
      </c>
      <c r="B596" s="82">
        <f ca="1">'Energía Transada'!D593</f>
        <v>4.6955773449892089</v>
      </c>
    </row>
    <row r="597" spans="1:2" s="74" customFormat="1" x14ac:dyDescent="0.2">
      <c r="A597" s="81">
        <v>585</v>
      </c>
      <c r="B597" s="82">
        <f ca="1">'Energía Transada'!D594</f>
        <v>18.146041014034637</v>
      </c>
    </row>
    <row r="598" spans="1:2" s="74" customFormat="1" x14ac:dyDescent="0.2">
      <c r="A598" s="81">
        <v>586</v>
      </c>
      <c r="B598" s="82">
        <f ca="1">'Energía Transada'!D595</f>
        <v>0.43681501865904077</v>
      </c>
    </row>
    <row r="599" spans="1:2" s="74" customFormat="1" x14ac:dyDescent="0.2">
      <c r="A599" s="81">
        <v>587</v>
      </c>
      <c r="B599" s="82">
        <f ca="1">'Energía Transada'!D596</f>
        <v>25.662303448054672</v>
      </c>
    </row>
    <row r="600" spans="1:2" s="74" customFormat="1" x14ac:dyDescent="0.2">
      <c r="A600" s="81">
        <v>588</v>
      </c>
      <c r="B600" s="82">
        <f ca="1">'Energía Transada'!D597</f>
        <v>12.234146379071122</v>
      </c>
    </row>
    <row r="601" spans="1:2" s="74" customFormat="1" x14ac:dyDescent="0.2">
      <c r="A601" s="81">
        <v>589</v>
      </c>
      <c r="B601" s="82">
        <f ca="1">'Energía Transada'!D598</f>
        <v>159.17225130003507</v>
      </c>
    </row>
    <row r="602" spans="1:2" s="74" customFormat="1" x14ac:dyDescent="0.2">
      <c r="A602" s="81">
        <v>590</v>
      </c>
      <c r="B602" s="82">
        <f ca="1">'Energía Transada'!D599</f>
        <v>243.09232832573949</v>
      </c>
    </row>
    <row r="603" spans="1:2" s="74" customFormat="1" x14ac:dyDescent="0.2">
      <c r="A603" s="81">
        <v>591</v>
      </c>
      <c r="B603" s="82">
        <f ca="1">'Energía Transada'!D600</f>
        <v>0.58592870950804044</v>
      </c>
    </row>
    <row r="604" spans="1:2" s="74" customFormat="1" x14ac:dyDescent="0.2">
      <c r="A604" s="81">
        <v>592</v>
      </c>
      <c r="B604" s="82">
        <f ca="1">'Energía Transada'!D601</f>
        <v>2.7432635853296232</v>
      </c>
    </row>
    <row r="605" spans="1:2" s="74" customFormat="1" x14ac:dyDescent="0.2">
      <c r="A605" s="81">
        <v>593</v>
      </c>
      <c r="B605" s="82">
        <f ca="1">'Energía Transada'!D602</f>
        <v>167.80955192589306</v>
      </c>
    </row>
    <row r="606" spans="1:2" s="74" customFormat="1" x14ac:dyDescent="0.2">
      <c r="A606" s="81">
        <v>594</v>
      </c>
      <c r="B606" s="82">
        <f ca="1">'Energía Transada'!D603</f>
        <v>416.62624462194657</v>
      </c>
    </row>
    <row r="607" spans="1:2" s="74" customFormat="1" x14ac:dyDescent="0.2">
      <c r="A607" s="81">
        <v>595</v>
      </c>
      <c r="B607" s="82">
        <f ca="1">'Energía Transada'!D604</f>
        <v>357.67967371945053</v>
      </c>
    </row>
    <row r="608" spans="1:2" s="74" customFormat="1" x14ac:dyDescent="0.2">
      <c r="A608" s="81">
        <v>596</v>
      </c>
      <c r="B608" s="82">
        <f ca="1">'Energía Transada'!D605</f>
        <v>207.62368905431865</v>
      </c>
    </row>
    <row r="609" spans="1:2" s="74" customFormat="1" x14ac:dyDescent="0.2">
      <c r="A609" s="81">
        <v>597</v>
      </c>
      <c r="B609" s="82">
        <f ca="1">'Energía Transada'!D606</f>
        <v>128.66140360329959</v>
      </c>
    </row>
    <row r="610" spans="1:2" s="74" customFormat="1" x14ac:dyDescent="0.2">
      <c r="A610" s="81">
        <v>598</v>
      </c>
      <c r="B610" s="82">
        <f ca="1">'Energía Transada'!D607</f>
        <v>111.31775960698978</v>
      </c>
    </row>
    <row r="611" spans="1:2" s="74" customFormat="1" x14ac:dyDescent="0.2">
      <c r="A611" s="81">
        <v>599</v>
      </c>
      <c r="B611" s="82">
        <f ca="1">'Energía Transada'!D608</f>
        <v>6.4451409610397929</v>
      </c>
    </row>
    <row r="612" spans="1:2" s="74" customFormat="1" x14ac:dyDescent="0.2">
      <c r="A612" s="81">
        <v>600</v>
      </c>
      <c r="B612" s="82">
        <f ca="1">'Energía Transada'!D609</f>
        <v>22.110973460490992</v>
      </c>
    </row>
    <row r="613" spans="1:2" s="74" customFormat="1" x14ac:dyDescent="0.2">
      <c r="A613" s="81">
        <v>601</v>
      </c>
      <c r="B613" s="82">
        <f ca="1">'Energía Transada'!D610</f>
        <v>5.6124735129657957</v>
      </c>
    </row>
    <row r="614" spans="1:2" s="74" customFormat="1" x14ac:dyDescent="0.2">
      <c r="A614" s="81">
        <v>602</v>
      </c>
      <c r="B614" s="82">
        <f ca="1">'Energía Transada'!D611</f>
        <v>7.571112172210297</v>
      </c>
    </row>
    <row r="615" spans="1:2" s="74" customFormat="1" x14ac:dyDescent="0.2">
      <c r="A615" s="81">
        <v>603</v>
      </c>
      <c r="B615" s="82">
        <f ca="1">'Energía Transada'!D612</f>
        <v>0</v>
      </c>
    </row>
    <row r="616" spans="1:2" s="74" customFormat="1" x14ac:dyDescent="0.2">
      <c r="A616" s="81">
        <v>604</v>
      </c>
      <c r="B616" s="82">
        <f ca="1">'Energía Transada'!D613</f>
        <v>2.5623893624474916</v>
      </c>
    </row>
    <row r="617" spans="1:2" s="74" customFormat="1" x14ac:dyDescent="0.2">
      <c r="A617" s="81">
        <v>605</v>
      </c>
      <c r="B617" s="82">
        <f ca="1">'Energía Transada'!D614</f>
        <v>7.2510857536550217</v>
      </c>
    </row>
    <row r="618" spans="1:2" s="74" customFormat="1" x14ac:dyDescent="0.2">
      <c r="A618" s="81">
        <v>606</v>
      </c>
      <c r="B618" s="82">
        <f ca="1">'Energía Transada'!D615</f>
        <v>0</v>
      </c>
    </row>
    <row r="619" spans="1:2" s="74" customFormat="1" x14ac:dyDescent="0.2">
      <c r="A619" s="81">
        <v>607</v>
      </c>
      <c r="B619" s="82">
        <f ca="1">'Energía Transada'!D616</f>
        <v>0</v>
      </c>
    </row>
    <row r="620" spans="1:2" s="74" customFormat="1" x14ac:dyDescent="0.2">
      <c r="A620" s="81">
        <v>608</v>
      </c>
      <c r="B620" s="82">
        <f ca="1">'Energía Transada'!D617</f>
        <v>0</v>
      </c>
    </row>
    <row r="621" spans="1:2" s="74" customFormat="1" x14ac:dyDescent="0.2">
      <c r="A621" s="81">
        <v>609</v>
      </c>
      <c r="B621" s="82">
        <f ca="1">'Energía Transada'!D618</f>
        <v>24.389258256789919</v>
      </c>
    </row>
    <row r="622" spans="1:2" s="74" customFormat="1" x14ac:dyDescent="0.2">
      <c r="A622" s="81">
        <v>610</v>
      </c>
      <c r="B622" s="82">
        <f ca="1">'Energía Transada'!D619</f>
        <v>231.70929624149352</v>
      </c>
    </row>
    <row r="623" spans="1:2" s="74" customFormat="1" x14ac:dyDescent="0.2">
      <c r="A623" s="81">
        <v>611</v>
      </c>
      <c r="B623" s="82">
        <f ca="1">'Energía Transada'!D620</f>
        <v>343.68217315693022</v>
      </c>
    </row>
    <row r="624" spans="1:2" s="74" customFormat="1" x14ac:dyDescent="0.2">
      <c r="A624" s="81">
        <v>612</v>
      </c>
      <c r="B624" s="82">
        <f ca="1">'Energía Transada'!D621</f>
        <v>379.54420566083871</v>
      </c>
    </row>
    <row r="625" spans="1:2" s="74" customFormat="1" x14ac:dyDescent="0.2">
      <c r="A625" s="81">
        <v>613</v>
      </c>
      <c r="B625" s="82">
        <f ca="1">'Energía Transada'!D622</f>
        <v>175.62215736220597</v>
      </c>
    </row>
    <row r="626" spans="1:2" s="74" customFormat="1" x14ac:dyDescent="0.2">
      <c r="A626" s="81">
        <v>614</v>
      </c>
      <c r="B626" s="82">
        <f ca="1">'Energía Transada'!D623</f>
        <v>228.12137469954297</v>
      </c>
    </row>
    <row r="627" spans="1:2" s="74" customFormat="1" x14ac:dyDescent="0.2">
      <c r="A627" s="81">
        <v>615</v>
      </c>
      <c r="B627" s="82">
        <f ca="1">'Energía Transada'!D624</f>
        <v>227.55846525322735</v>
      </c>
    </row>
    <row r="628" spans="1:2" s="74" customFormat="1" x14ac:dyDescent="0.2">
      <c r="A628" s="81">
        <v>616</v>
      </c>
      <c r="B628" s="82">
        <f ca="1">'Energía Transada'!D625</f>
        <v>161.85805410841843</v>
      </c>
    </row>
    <row r="629" spans="1:2" s="74" customFormat="1" x14ac:dyDescent="0.2">
      <c r="A629" s="81">
        <v>617</v>
      </c>
      <c r="B629" s="82">
        <f ca="1">'Energía Transada'!D626</f>
        <v>102.87961713018437</v>
      </c>
    </row>
    <row r="630" spans="1:2" s="74" customFormat="1" x14ac:dyDescent="0.2">
      <c r="A630" s="81">
        <v>618</v>
      </c>
      <c r="B630" s="82">
        <f ca="1">'Energía Transada'!D627</f>
        <v>176.48122551453477</v>
      </c>
    </row>
    <row r="631" spans="1:2" s="74" customFormat="1" x14ac:dyDescent="0.2">
      <c r="A631" s="81">
        <v>619</v>
      </c>
      <c r="B631" s="82">
        <f ca="1">'Energía Transada'!D628</f>
        <v>323.72989741130942</v>
      </c>
    </row>
    <row r="632" spans="1:2" s="74" customFormat="1" x14ac:dyDescent="0.2">
      <c r="A632" s="81">
        <v>620</v>
      </c>
      <c r="B632" s="82">
        <f ca="1">'Energía Transada'!D629</f>
        <v>806.06530026277369</v>
      </c>
    </row>
    <row r="633" spans="1:2" s="74" customFormat="1" x14ac:dyDescent="0.2">
      <c r="A633" s="81">
        <v>621</v>
      </c>
      <c r="B633" s="82">
        <f ca="1">'Energía Transada'!D630</f>
        <v>922.39689215801775</v>
      </c>
    </row>
    <row r="634" spans="1:2" s="74" customFormat="1" x14ac:dyDescent="0.2">
      <c r="A634" s="81">
        <v>622</v>
      </c>
      <c r="B634" s="82">
        <f ca="1">'Energía Transada'!D631</f>
        <v>539.60003104576344</v>
      </c>
    </row>
    <row r="635" spans="1:2" s="74" customFormat="1" x14ac:dyDescent="0.2">
      <c r="A635" s="81">
        <v>623</v>
      </c>
      <c r="B635" s="82">
        <f ca="1">'Energía Transada'!D632</f>
        <v>427.66393625450354</v>
      </c>
    </row>
    <row r="636" spans="1:2" s="74" customFormat="1" x14ac:dyDescent="0.2">
      <c r="A636" s="81">
        <v>624</v>
      </c>
      <c r="B636" s="82">
        <f ca="1">'Energía Transada'!D633</f>
        <v>786.61836434398072</v>
      </c>
    </row>
    <row r="637" spans="1:2" s="74" customFormat="1" x14ac:dyDescent="0.2">
      <c r="A637" s="81">
        <v>625</v>
      </c>
      <c r="B637" s="82">
        <f ca="1">'Energía Transada'!D634</f>
        <v>935.54369078029617</v>
      </c>
    </row>
    <row r="638" spans="1:2" s="74" customFormat="1" x14ac:dyDescent="0.2">
      <c r="A638" s="81">
        <v>626</v>
      </c>
      <c r="B638" s="82">
        <f ca="1">'Energía Transada'!D635</f>
        <v>927.35122193731866</v>
      </c>
    </row>
    <row r="639" spans="1:2" s="74" customFormat="1" x14ac:dyDescent="0.2">
      <c r="A639" s="81">
        <v>627</v>
      </c>
      <c r="B639" s="82">
        <f ca="1">'Energía Transada'!D636</f>
        <v>774.57923788544531</v>
      </c>
    </row>
    <row r="640" spans="1:2" s="74" customFormat="1" x14ac:dyDescent="0.2">
      <c r="A640" s="81">
        <v>628</v>
      </c>
      <c r="B640" s="82">
        <f ca="1">'Energía Transada'!D637</f>
        <v>510.84909001933943</v>
      </c>
    </row>
    <row r="641" spans="1:2" s="74" customFormat="1" x14ac:dyDescent="0.2">
      <c r="A641" s="81">
        <v>629</v>
      </c>
      <c r="B641" s="82">
        <f ca="1">'Energía Transada'!D638</f>
        <v>578.79730991532472</v>
      </c>
    </row>
    <row r="642" spans="1:2" s="74" customFormat="1" x14ac:dyDescent="0.2">
      <c r="A642" s="81">
        <v>630</v>
      </c>
      <c r="B642" s="82">
        <f ca="1">'Energía Transada'!D639</f>
        <v>891.29529441617819</v>
      </c>
    </row>
    <row r="643" spans="1:2" s="74" customFormat="1" x14ac:dyDescent="0.2">
      <c r="A643" s="81">
        <v>631</v>
      </c>
      <c r="B643" s="82">
        <f ca="1">'Energía Transada'!D640</f>
        <v>965.24100069676217</v>
      </c>
    </row>
    <row r="644" spans="1:2" s="74" customFormat="1" x14ac:dyDescent="0.2">
      <c r="A644" s="81">
        <v>632</v>
      </c>
      <c r="B644" s="82">
        <f ca="1">'Energía Transada'!D641</f>
        <v>1009.2701650521371</v>
      </c>
    </row>
    <row r="645" spans="1:2" s="74" customFormat="1" x14ac:dyDescent="0.2">
      <c r="A645" s="81">
        <v>633</v>
      </c>
      <c r="B645" s="82">
        <f ca="1">'Energía Transada'!D642</f>
        <v>1041.2365107421724</v>
      </c>
    </row>
    <row r="646" spans="1:2" s="74" customFormat="1" x14ac:dyDescent="0.2">
      <c r="A646" s="81">
        <v>634</v>
      </c>
      <c r="B646" s="82">
        <f ca="1">'Energía Transada'!D643</f>
        <v>1238.0848496371973</v>
      </c>
    </row>
    <row r="647" spans="1:2" s="74" customFormat="1" x14ac:dyDescent="0.2">
      <c r="A647" s="81">
        <v>635</v>
      </c>
      <c r="B647" s="82">
        <f ca="1">'Energía Transada'!D644</f>
        <v>1050.0551401629778</v>
      </c>
    </row>
    <row r="648" spans="1:2" s="74" customFormat="1" x14ac:dyDescent="0.2">
      <c r="A648" s="81">
        <v>636</v>
      </c>
      <c r="B648" s="82">
        <f ca="1">'Energía Transada'!D645</f>
        <v>724.08488803656951</v>
      </c>
    </row>
    <row r="649" spans="1:2" s="74" customFormat="1" x14ac:dyDescent="0.2">
      <c r="A649" s="81">
        <v>637</v>
      </c>
      <c r="B649" s="82">
        <f ca="1">'Energía Transada'!D646</f>
        <v>718.45175539689626</v>
      </c>
    </row>
    <row r="650" spans="1:2" s="74" customFormat="1" x14ac:dyDescent="0.2">
      <c r="A650" s="81">
        <v>638</v>
      </c>
      <c r="B650" s="82">
        <f ca="1">'Energía Transada'!D647</f>
        <v>910.78983062216207</v>
      </c>
    </row>
    <row r="651" spans="1:2" s="74" customFormat="1" x14ac:dyDescent="0.2">
      <c r="A651" s="81">
        <v>639</v>
      </c>
      <c r="B651" s="82">
        <f ca="1">'Energía Transada'!D648</f>
        <v>958.80289190207486</v>
      </c>
    </row>
    <row r="652" spans="1:2" s="74" customFormat="1" x14ac:dyDescent="0.2">
      <c r="A652" s="81">
        <v>640</v>
      </c>
      <c r="B652" s="82">
        <f ca="1">'Energía Transada'!D649</f>
        <v>1392.9896720902677</v>
      </c>
    </row>
    <row r="653" spans="1:2" s="74" customFormat="1" x14ac:dyDescent="0.2">
      <c r="A653" s="81">
        <v>641</v>
      </c>
      <c r="B653" s="82">
        <f ca="1">'Energía Transada'!D650</f>
        <v>1941.2243674384081</v>
      </c>
    </row>
    <row r="654" spans="1:2" s="74" customFormat="1" x14ac:dyDescent="0.2">
      <c r="A654" s="81">
        <v>642</v>
      </c>
      <c r="B654" s="82">
        <f ca="1">'Energía Transada'!D651</f>
        <v>1809.1321017374321</v>
      </c>
    </row>
    <row r="655" spans="1:2" s="74" customFormat="1" x14ac:dyDescent="0.2">
      <c r="A655" s="81">
        <v>643</v>
      </c>
      <c r="B655" s="82">
        <f ca="1">'Energía Transada'!D652</f>
        <v>2010.0776863476026</v>
      </c>
    </row>
    <row r="656" spans="1:2" s="74" customFormat="1" x14ac:dyDescent="0.2">
      <c r="A656" s="81">
        <v>644</v>
      </c>
      <c r="B656" s="82">
        <f ca="1">'Energía Transada'!D653</f>
        <v>2328.1415259071782</v>
      </c>
    </row>
    <row r="657" spans="1:2" s="74" customFormat="1" x14ac:dyDescent="0.2">
      <c r="A657" s="81">
        <v>645</v>
      </c>
      <c r="B657" s="82">
        <f ca="1">'Energía Transada'!D654</f>
        <v>2375.8964007797595</v>
      </c>
    </row>
    <row r="658" spans="1:2" s="74" customFormat="1" x14ac:dyDescent="0.2">
      <c r="A658" s="81">
        <v>646</v>
      </c>
      <c r="B658" s="82">
        <f ca="1">'Energía Transada'!D655</f>
        <v>2413.6495890141464</v>
      </c>
    </row>
    <row r="659" spans="1:2" s="74" customFormat="1" x14ac:dyDescent="0.2">
      <c r="A659" s="81">
        <v>647</v>
      </c>
      <c r="B659" s="82">
        <f ca="1">'Energía Transada'!D656</f>
        <v>2427.9274260513998</v>
      </c>
    </row>
    <row r="660" spans="1:2" s="74" customFormat="1" x14ac:dyDescent="0.2">
      <c r="A660" s="81">
        <v>648</v>
      </c>
      <c r="B660" s="82">
        <f ca="1">'Energía Transada'!D657</f>
        <v>2426.8815041438274</v>
      </c>
    </row>
    <row r="661" spans="1:2" s="74" customFormat="1" x14ac:dyDescent="0.2">
      <c r="A661" s="81">
        <v>649</v>
      </c>
      <c r="B661" s="82">
        <f ca="1">'Energía Transada'!D658</f>
        <v>2429.2910993434007</v>
      </c>
    </row>
    <row r="662" spans="1:2" s="74" customFormat="1" x14ac:dyDescent="0.2">
      <c r="A662" s="81">
        <v>650</v>
      </c>
      <c r="B662" s="82">
        <f ca="1">'Energía Transada'!D659</f>
        <v>2430.0403404706872</v>
      </c>
    </row>
    <row r="663" spans="1:2" s="74" customFormat="1" x14ac:dyDescent="0.2">
      <c r="A663" s="81">
        <v>651</v>
      </c>
      <c r="B663" s="82">
        <f ca="1">'Energía Transada'!D660</f>
        <v>2427.8325034564441</v>
      </c>
    </row>
    <row r="664" spans="1:2" s="74" customFormat="1" x14ac:dyDescent="0.2">
      <c r="A664" s="81">
        <v>652</v>
      </c>
      <c r="B664" s="82">
        <f ca="1">'Energía Transada'!D661</f>
        <v>2407.181652443413</v>
      </c>
    </row>
    <row r="665" spans="1:2" s="74" customFormat="1" x14ac:dyDescent="0.2">
      <c r="A665" s="81">
        <v>653</v>
      </c>
      <c r="B665" s="82">
        <f ca="1">'Energía Transada'!D662</f>
        <v>2352.6830020029147</v>
      </c>
    </row>
    <row r="666" spans="1:2" s="74" customFormat="1" x14ac:dyDescent="0.2">
      <c r="A666" s="81">
        <v>654</v>
      </c>
      <c r="B666" s="82">
        <f ca="1">'Energía Transada'!D663</f>
        <v>2010.4817366340237</v>
      </c>
    </row>
    <row r="667" spans="1:2" s="74" customFormat="1" x14ac:dyDescent="0.2">
      <c r="A667" s="81">
        <v>655</v>
      </c>
      <c r="B667" s="82">
        <f ca="1">'Energía Transada'!D664</f>
        <v>2010.1310826908173</v>
      </c>
    </row>
    <row r="668" spans="1:2" s="74" customFormat="1" x14ac:dyDescent="0.2">
      <c r="A668" s="81">
        <v>656</v>
      </c>
      <c r="B668" s="82">
        <f ca="1">'Energía Transada'!D665</f>
        <v>2009.8629044313855</v>
      </c>
    </row>
    <row r="669" spans="1:2" s="74" customFormat="1" x14ac:dyDescent="0.2">
      <c r="A669" s="81">
        <v>657</v>
      </c>
      <c r="B669" s="82">
        <f ca="1">'Energía Transada'!D666</f>
        <v>2084.6788753829037</v>
      </c>
    </row>
    <row r="670" spans="1:2" s="74" customFormat="1" x14ac:dyDescent="0.2">
      <c r="A670" s="81">
        <v>658</v>
      </c>
      <c r="B670" s="82">
        <f ca="1">'Energía Transada'!D667</f>
        <v>2256.8463432645995</v>
      </c>
    </row>
    <row r="671" spans="1:2" s="74" customFormat="1" x14ac:dyDescent="0.2">
      <c r="A671" s="81">
        <v>659</v>
      </c>
      <c r="B671" s="82">
        <f ca="1">'Energía Transada'!D668</f>
        <v>2312.9028931565126</v>
      </c>
    </row>
    <row r="672" spans="1:2" s="74" customFormat="1" x14ac:dyDescent="0.2">
      <c r="A672" s="81">
        <v>660</v>
      </c>
      <c r="B672" s="82">
        <f ca="1">'Energía Transada'!D669</f>
        <v>2298.4884356567832</v>
      </c>
    </row>
    <row r="673" spans="1:2" s="74" customFormat="1" x14ac:dyDescent="0.2">
      <c r="A673" s="81">
        <v>661</v>
      </c>
      <c r="B673" s="82">
        <f ca="1">'Energía Transada'!D670</f>
        <v>2226.7319211939848</v>
      </c>
    </row>
    <row r="674" spans="1:2" s="74" customFormat="1" x14ac:dyDescent="0.2">
      <c r="A674" s="81">
        <v>662</v>
      </c>
      <c r="B674" s="82">
        <f ca="1">'Energía Transada'!D671</f>
        <v>1879.1753853991747</v>
      </c>
    </row>
    <row r="675" spans="1:2" s="74" customFormat="1" x14ac:dyDescent="0.2">
      <c r="A675" s="81">
        <v>663</v>
      </c>
      <c r="B675" s="82">
        <f ca="1">'Energía Transada'!D672</f>
        <v>1189.7620743119019</v>
      </c>
    </row>
    <row r="676" spans="1:2" s="74" customFormat="1" x14ac:dyDescent="0.2">
      <c r="A676" s="81">
        <v>664</v>
      </c>
      <c r="B676" s="82">
        <f ca="1">'Energía Transada'!D673</f>
        <v>1005.3733318639195</v>
      </c>
    </row>
    <row r="677" spans="1:2" s="74" customFormat="1" x14ac:dyDescent="0.2">
      <c r="A677" s="81">
        <v>665</v>
      </c>
      <c r="B677" s="82">
        <f ca="1">'Energía Transada'!D674</f>
        <v>872.53806517611463</v>
      </c>
    </row>
    <row r="678" spans="1:2" s="74" customFormat="1" x14ac:dyDescent="0.2">
      <c r="A678" s="81">
        <v>666</v>
      </c>
      <c r="B678" s="82">
        <f ca="1">'Energía Transada'!D675</f>
        <v>915.68201336960817</v>
      </c>
    </row>
    <row r="679" spans="1:2" s="74" customFormat="1" x14ac:dyDescent="0.2">
      <c r="A679" s="81">
        <v>667</v>
      </c>
      <c r="B679" s="82">
        <f ca="1">'Energía Transada'!D676</f>
        <v>811.03517423672213</v>
      </c>
    </row>
    <row r="680" spans="1:2" s="74" customFormat="1" x14ac:dyDescent="0.2">
      <c r="A680" s="81">
        <v>668</v>
      </c>
      <c r="B680" s="82">
        <f ca="1">'Energía Transada'!D677</f>
        <v>747.06423995802083</v>
      </c>
    </row>
    <row r="681" spans="1:2" s="74" customFormat="1" x14ac:dyDescent="0.2">
      <c r="A681" s="81">
        <v>669</v>
      </c>
      <c r="B681" s="82">
        <f ca="1">'Energía Transada'!D678</f>
        <v>743.48363311920252</v>
      </c>
    </row>
    <row r="682" spans="1:2" s="74" customFormat="1" x14ac:dyDescent="0.2">
      <c r="A682" s="81">
        <v>670</v>
      </c>
      <c r="B682" s="82">
        <f ca="1">'Energía Transada'!D679</f>
        <v>677.19166081590595</v>
      </c>
    </row>
    <row r="683" spans="1:2" s="74" customFormat="1" x14ac:dyDescent="0.2">
      <c r="A683" s="81">
        <v>671</v>
      </c>
      <c r="B683" s="82">
        <f ca="1">'Energía Transada'!D680</f>
        <v>676.27309978417577</v>
      </c>
    </row>
    <row r="684" spans="1:2" s="74" customFormat="1" x14ac:dyDescent="0.2">
      <c r="A684" s="81">
        <v>672</v>
      </c>
      <c r="B684" s="82">
        <f ca="1">'Energía Transada'!D681</f>
        <v>1062.0441232363466</v>
      </c>
    </row>
    <row r="685" spans="1:2" s="74" customFormat="1" x14ac:dyDescent="0.2">
      <c r="A685" s="81">
        <v>673</v>
      </c>
      <c r="B685" s="82">
        <f ca="1">'Energía Transada'!D682</f>
        <v>841.81796408925243</v>
      </c>
    </row>
    <row r="686" spans="1:2" s="74" customFormat="1" x14ac:dyDescent="0.2">
      <c r="A686" s="81">
        <v>674</v>
      </c>
      <c r="B686" s="82">
        <f ca="1">'Energía Transada'!D683</f>
        <v>693.28888954668321</v>
      </c>
    </row>
    <row r="687" spans="1:2" s="74" customFormat="1" x14ac:dyDescent="0.2">
      <c r="A687" s="81">
        <v>675</v>
      </c>
      <c r="B687" s="82">
        <f ca="1">'Energía Transada'!D684</f>
        <v>970.71676446890933</v>
      </c>
    </row>
    <row r="688" spans="1:2" s="74" customFormat="1" x14ac:dyDescent="0.2">
      <c r="A688" s="81">
        <v>676</v>
      </c>
      <c r="B688" s="82">
        <f ca="1">'Energía Transada'!D685</f>
        <v>765.22402907408264</v>
      </c>
    </row>
    <row r="689" spans="1:2" s="74" customFormat="1" x14ac:dyDescent="0.2">
      <c r="A689" s="81">
        <v>677</v>
      </c>
      <c r="B689" s="82">
        <f ca="1">'Energía Transada'!D686</f>
        <v>761.6930463110798</v>
      </c>
    </row>
    <row r="690" spans="1:2" s="74" customFormat="1" x14ac:dyDescent="0.2">
      <c r="A690" s="81">
        <v>678</v>
      </c>
      <c r="B690" s="82">
        <f ca="1">'Energía Transada'!D687</f>
        <v>545.89184696004645</v>
      </c>
    </row>
    <row r="691" spans="1:2" s="74" customFormat="1" x14ac:dyDescent="0.2">
      <c r="A691" s="81">
        <v>679</v>
      </c>
      <c r="B691" s="82">
        <f ca="1">'Energía Transada'!D688</f>
        <v>124.10980987677412</v>
      </c>
    </row>
    <row r="692" spans="1:2" s="74" customFormat="1" x14ac:dyDescent="0.2">
      <c r="A692" s="81">
        <v>680</v>
      </c>
      <c r="B692" s="82">
        <f ca="1">'Energía Transada'!D689</f>
        <v>110.80114555774539</v>
      </c>
    </row>
    <row r="693" spans="1:2" s="74" customFormat="1" x14ac:dyDescent="0.2">
      <c r="A693" s="81">
        <v>681</v>
      </c>
      <c r="B693" s="82">
        <f ca="1">'Energía Transada'!D690</f>
        <v>170.35508823734145</v>
      </c>
    </row>
    <row r="694" spans="1:2" s="74" customFormat="1" x14ac:dyDescent="0.2">
      <c r="A694" s="81">
        <v>682</v>
      </c>
      <c r="B694" s="82">
        <f ca="1">'Energía Transada'!D691</f>
        <v>119.73499594477472</v>
      </c>
    </row>
    <row r="695" spans="1:2" s="74" customFormat="1" x14ac:dyDescent="0.2">
      <c r="A695" s="81">
        <v>683</v>
      </c>
      <c r="B695" s="82">
        <f ca="1">'Energía Transada'!D692</f>
        <v>129.5812383673516</v>
      </c>
    </row>
    <row r="696" spans="1:2" s="74" customFormat="1" x14ac:dyDescent="0.2">
      <c r="A696" s="81">
        <v>684</v>
      </c>
      <c r="B696" s="82">
        <f ca="1">'Energía Transada'!D693</f>
        <v>44.997725187068845</v>
      </c>
    </row>
    <row r="697" spans="1:2" s="74" customFormat="1" x14ac:dyDescent="0.2">
      <c r="A697" s="81">
        <v>685</v>
      </c>
      <c r="B697" s="82">
        <f ca="1">'Energía Transada'!D694</f>
        <v>61.812088669165277</v>
      </c>
    </row>
    <row r="698" spans="1:2" s="74" customFormat="1" x14ac:dyDescent="0.2">
      <c r="A698" s="81">
        <v>686</v>
      </c>
      <c r="B698" s="82">
        <f ca="1">'Energía Transada'!D695</f>
        <v>216.21374694492943</v>
      </c>
    </row>
    <row r="699" spans="1:2" s="74" customFormat="1" x14ac:dyDescent="0.2">
      <c r="A699" s="81">
        <v>687</v>
      </c>
      <c r="B699" s="82">
        <f ca="1">'Energía Transada'!D696</f>
        <v>579.41773435010464</v>
      </c>
    </row>
    <row r="700" spans="1:2" s="74" customFormat="1" x14ac:dyDescent="0.2">
      <c r="A700" s="81">
        <v>688</v>
      </c>
      <c r="B700" s="82">
        <f ca="1">'Energía Transada'!D697</f>
        <v>163.94026177376955</v>
      </c>
    </row>
    <row r="701" spans="1:2" s="74" customFormat="1" x14ac:dyDescent="0.2">
      <c r="A701" s="81">
        <v>689</v>
      </c>
      <c r="B701" s="82">
        <f ca="1">'Energía Transada'!D698</f>
        <v>162.21281470283833</v>
      </c>
    </row>
    <row r="702" spans="1:2" s="74" customFormat="1" x14ac:dyDescent="0.2">
      <c r="A702" s="81">
        <v>690</v>
      </c>
      <c r="B702" s="82">
        <f ca="1">'Energía Transada'!D699</f>
        <v>52.998595193818502</v>
      </c>
    </row>
    <row r="703" spans="1:2" s="74" customFormat="1" x14ac:dyDescent="0.2">
      <c r="A703" s="81">
        <v>691</v>
      </c>
      <c r="B703" s="82">
        <f ca="1">'Energía Transada'!D700</f>
        <v>21.963595320028706</v>
      </c>
    </row>
    <row r="704" spans="1:2" s="74" customFormat="1" x14ac:dyDescent="0.2">
      <c r="A704" s="81">
        <v>692</v>
      </c>
      <c r="B704" s="82">
        <f ca="1">'Energía Transada'!D701</f>
        <v>164.71883558464469</v>
      </c>
    </row>
    <row r="705" spans="1:2" s="74" customFormat="1" x14ac:dyDescent="0.2">
      <c r="A705" s="81">
        <v>693</v>
      </c>
      <c r="B705" s="82">
        <f ca="1">'Energía Transada'!D702</f>
        <v>337.27132938077284</v>
      </c>
    </row>
    <row r="706" spans="1:2" s="74" customFormat="1" x14ac:dyDescent="0.2">
      <c r="A706" s="81">
        <v>694</v>
      </c>
      <c r="B706" s="82">
        <f ca="1">'Energía Transada'!D703</f>
        <v>247.36472981621321</v>
      </c>
    </row>
    <row r="707" spans="1:2" s="74" customFormat="1" x14ac:dyDescent="0.2">
      <c r="A707" s="81">
        <v>695</v>
      </c>
      <c r="B707" s="82">
        <f ca="1">'Energía Transada'!D704</f>
        <v>402.20707411431488</v>
      </c>
    </row>
    <row r="708" spans="1:2" s="74" customFormat="1" x14ac:dyDescent="0.2">
      <c r="A708" s="81">
        <v>696</v>
      </c>
      <c r="B708" s="82">
        <f ca="1">'Energía Transada'!D705</f>
        <v>872.0159415929262</v>
      </c>
    </row>
    <row r="709" spans="1:2" s="74" customFormat="1" x14ac:dyDescent="0.2">
      <c r="A709" s="81">
        <v>697</v>
      </c>
      <c r="B709" s="82">
        <f ca="1">'Energía Transada'!D706</f>
        <v>694.45545191334372</v>
      </c>
    </row>
    <row r="710" spans="1:2" s="74" customFormat="1" x14ac:dyDescent="0.2">
      <c r="A710" s="81">
        <v>698</v>
      </c>
      <c r="B710" s="82">
        <f ca="1">'Energía Transada'!D707</f>
        <v>669.82026401011865</v>
      </c>
    </row>
    <row r="711" spans="1:2" s="74" customFormat="1" x14ac:dyDescent="0.2">
      <c r="A711" s="81">
        <v>699</v>
      </c>
      <c r="B711" s="82">
        <f ca="1">'Energía Transada'!D708</f>
        <v>1041.375084382913</v>
      </c>
    </row>
    <row r="712" spans="1:2" s="74" customFormat="1" x14ac:dyDescent="0.2">
      <c r="A712" s="81">
        <v>700</v>
      </c>
      <c r="B712" s="82">
        <f ca="1">'Energía Transada'!D709</f>
        <v>1223.9528574106137</v>
      </c>
    </row>
    <row r="713" spans="1:2" s="74" customFormat="1" x14ac:dyDescent="0.2">
      <c r="A713" s="81">
        <v>701</v>
      </c>
      <c r="B713" s="82">
        <f ca="1">'Energía Transada'!D710</f>
        <v>785.34604829096133</v>
      </c>
    </row>
    <row r="714" spans="1:2" s="74" customFormat="1" x14ac:dyDescent="0.2">
      <c r="A714" s="81">
        <v>702</v>
      </c>
      <c r="B714" s="82">
        <f ca="1">'Energía Transada'!D711</f>
        <v>1299.1123632251274</v>
      </c>
    </row>
    <row r="715" spans="1:2" s="74" customFormat="1" x14ac:dyDescent="0.2">
      <c r="A715" s="81">
        <v>703</v>
      </c>
      <c r="B715" s="82">
        <f ca="1">'Energía Transada'!D712</f>
        <v>1602.8669237152362</v>
      </c>
    </row>
    <row r="716" spans="1:2" s="74" customFormat="1" x14ac:dyDescent="0.2">
      <c r="A716" s="81">
        <v>704</v>
      </c>
      <c r="B716" s="82">
        <f ca="1">'Energía Transada'!D713</f>
        <v>1497.2167598089879</v>
      </c>
    </row>
    <row r="717" spans="1:2" s="74" customFormat="1" x14ac:dyDescent="0.2">
      <c r="A717" s="81">
        <v>705</v>
      </c>
      <c r="B717" s="82">
        <f ca="1">'Energía Transada'!D714</f>
        <v>1597.2234913256839</v>
      </c>
    </row>
    <row r="718" spans="1:2" s="74" customFormat="1" x14ac:dyDescent="0.2">
      <c r="A718" s="81">
        <v>706</v>
      </c>
      <c r="B718" s="82">
        <f ca="1">'Energía Transada'!D715</f>
        <v>1117.5150996824857</v>
      </c>
    </row>
    <row r="719" spans="1:2" s="74" customFormat="1" x14ac:dyDescent="0.2">
      <c r="A719" s="81">
        <v>707</v>
      </c>
      <c r="B719" s="82">
        <f ca="1">'Energía Transada'!D716</f>
        <v>900.06762348212305</v>
      </c>
    </row>
    <row r="720" spans="1:2" s="74" customFormat="1" x14ac:dyDescent="0.2">
      <c r="A720" s="81">
        <v>708</v>
      </c>
      <c r="B720" s="82">
        <f ca="1">'Energía Transada'!D717</f>
        <v>1373.3081260730905</v>
      </c>
    </row>
    <row r="721" spans="1:2" s="74" customFormat="1" x14ac:dyDescent="0.2">
      <c r="A721" s="81">
        <v>709</v>
      </c>
      <c r="B721" s="82">
        <f ca="1">'Energía Transada'!D718</f>
        <v>1063.1215461738234</v>
      </c>
    </row>
    <row r="722" spans="1:2" s="74" customFormat="1" x14ac:dyDescent="0.2">
      <c r="A722" s="81">
        <v>710</v>
      </c>
      <c r="B722" s="82">
        <f ca="1">'Energía Transada'!D719</f>
        <v>855.67620113466353</v>
      </c>
    </row>
    <row r="723" spans="1:2" s="74" customFormat="1" x14ac:dyDescent="0.2">
      <c r="A723" s="81">
        <v>711</v>
      </c>
      <c r="B723" s="82">
        <f ca="1">'Energía Transada'!D720</f>
        <v>720.5795318762415</v>
      </c>
    </row>
    <row r="724" spans="1:2" s="74" customFormat="1" x14ac:dyDescent="0.2">
      <c r="A724" s="81">
        <v>712</v>
      </c>
      <c r="B724" s="82">
        <f ca="1">'Energía Transada'!D721</f>
        <v>902.59445251033924</v>
      </c>
    </row>
    <row r="725" spans="1:2" s="74" customFormat="1" x14ac:dyDescent="0.2">
      <c r="A725" s="81">
        <v>713</v>
      </c>
      <c r="B725" s="82">
        <f ca="1">'Energía Transada'!D722</f>
        <v>1765.5460792643489</v>
      </c>
    </row>
    <row r="726" spans="1:2" s="74" customFormat="1" x14ac:dyDescent="0.2">
      <c r="A726" s="81">
        <v>714</v>
      </c>
      <c r="B726" s="82">
        <f ca="1">'Energía Transada'!D723</f>
        <v>1714.9047795135875</v>
      </c>
    </row>
    <row r="727" spans="1:2" s="74" customFormat="1" x14ac:dyDescent="0.2">
      <c r="A727" s="81">
        <v>715</v>
      </c>
      <c r="B727" s="82">
        <f ca="1">'Energía Transada'!D724</f>
        <v>1037.7037426983434</v>
      </c>
    </row>
    <row r="728" spans="1:2" s="74" customFormat="1" x14ac:dyDescent="0.2">
      <c r="A728" s="81">
        <v>716</v>
      </c>
      <c r="B728" s="82">
        <f ca="1">'Energía Transada'!D725</f>
        <v>1934.7190805999226</v>
      </c>
    </row>
    <row r="729" spans="1:2" s="74" customFormat="1" x14ac:dyDescent="0.2">
      <c r="A729" s="81">
        <v>717</v>
      </c>
      <c r="B729" s="82">
        <f ca="1">'Energía Transada'!D726</f>
        <v>1798.4896351451341</v>
      </c>
    </row>
    <row r="730" spans="1:2" s="74" customFormat="1" x14ac:dyDescent="0.2">
      <c r="A730" s="81">
        <v>718</v>
      </c>
      <c r="B730" s="82">
        <f ca="1">'Energía Transada'!D727</f>
        <v>822.51319441594626</v>
      </c>
    </row>
    <row r="731" spans="1:2" s="74" customFormat="1" x14ac:dyDescent="0.2">
      <c r="A731" s="81">
        <v>719</v>
      </c>
      <c r="B731" s="82">
        <f ca="1">'Energía Transada'!D728</f>
        <v>297.36015325345181</v>
      </c>
    </row>
    <row r="732" spans="1:2" s="74" customFormat="1" x14ac:dyDescent="0.2">
      <c r="A732" s="81">
        <v>720</v>
      </c>
      <c r="B732" s="82">
        <f ca="1">'Energía Transada'!D729</f>
        <v>484.41650287043217</v>
      </c>
    </row>
    <row r="733" spans="1:2" s="74" customFormat="1" x14ac:dyDescent="0.2">
      <c r="A733" s="81">
        <v>721</v>
      </c>
      <c r="B733" s="82">
        <f ca="1">'Energía Transada'!D730</f>
        <v>0</v>
      </c>
    </row>
    <row r="734" spans="1:2" s="74" customFormat="1" x14ac:dyDescent="0.2">
      <c r="A734" s="81">
        <v>722</v>
      </c>
      <c r="B734" s="82">
        <f ca="1">'Energía Transada'!D731</f>
        <v>0</v>
      </c>
    </row>
    <row r="735" spans="1:2" s="74" customFormat="1" x14ac:dyDescent="0.2">
      <c r="A735" s="81">
        <v>723</v>
      </c>
      <c r="B735" s="82">
        <f ca="1">'Energía Transada'!D732</f>
        <v>0</v>
      </c>
    </row>
    <row r="736" spans="1:2" s="74" customFormat="1" x14ac:dyDescent="0.2">
      <c r="A736" s="81">
        <v>724</v>
      </c>
      <c r="B736" s="82">
        <f ca="1">'Energía Transada'!D733</f>
        <v>0</v>
      </c>
    </row>
    <row r="737" spans="1:2" s="74" customFormat="1" x14ac:dyDescent="0.2">
      <c r="A737" s="81">
        <v>725</v>
      </c>
      <c r="B737" s="82">
        <f ca="1">'Energía Transada'!D734</f>
        <v>0</v>
      </c>
    </row>
    <row r="738" spans="1:2" s="74" customFormat="1" x14ac:dyDescent="0.2">
      <c r="A738" s="81">
        <v>726</v>
      </c>
      <c r="B738" s="82">
        <f ca="1">'Energía Transada'!D735</f>
        <v>0</v>
      </c>
    </row>
    <row r="739" spans="1:2" s="74" customFormat="1" x14ac:dyDescent="0.2">
      <c r="A739" s="81">
        <v>727</v>
      </c>
      <c r="B739" s="82">
        <f ca="1">'Energía Transada'!D736</f>
        <v>0</v>
      </c>
    </row>
    <row r="740" spans="1:2" s="74" customFormat="1" x14ac:dyDescent="0.2">
      <c r="A740" s="81">
        <v>728</v>
      </c>
      <c r="B740" s="82">
        <f ca="1">'Energía Transada'!D737</f>
        <v>0</v>
      </c>
    </row>
    <row r="741" spans="1:2" s="74" customFormat="1" x14ac:dyDescent="0.2">
      <c r="A741" s="81">
        <v>729</v>
      </c>
      <c r="B741" s="82">
        <f ca="1">'Energía Transada'!D738</f>
        <v>0</v>
      </c>
    </row>
    <row r="742" spans="1:2" s="74" customFormat="1" x14ac:dyDescent="0.2">
      <c r="A742" s="81">
        <v>730</v>
      </c>
      <c r="B742" s="82">
        <f ca="1">'Energía Transada'!D739</f>
        <v>0</v>
      </c>
    </row>
    <row r="743" spans="1:2" s="74" customFormat="1" x14ac:dyDescent="0.2">
      <c r="A743" s="81">
        <v>731</v>
      </c>
      <c r="B743" s="82">
        <f ca="1">'Energía Transada'!D740</f>
        <v>0</v>
      </c>
    </row>
    <row r="744" spans="1:2" s="74" customFormat="1" x14ac:dyDescent="0.2">
      <c r="A744" s="81">
        <v>732</v>
      </c>
      <c r="B744" s="82">
        <f ca="1">'Energía Transada'!D741</f>
        <v>0</v>
      </c>
    </row>
    <row r="745" spans="1:2" s="74" customFormat="1" x14ac:dyDescent="0.2">
      <c r="A745" s="81">
        <v>733</v>
      </c>
      <c r="B745" s="82">
        <f ca="1">'Energía Transada'!D742</f>
        <v>0</v>
      </c>
    </row>
    <row r="746" spans="1:2" s="74" customFormat="1" x14ac:dyDescent="0.2">
      <c r="A746" s="81">
        <v>734</v>
      </c>
      <c r="B746" s="82">
        <f ca="1">'Energía Transada'!D743</f>
        <v>0</v>
      </c>
    </row>
    <row r="747" spans="1:2" s="74" customFormat="1" x14ac:dyDescent="0.2">
      <c r="A747" s="81">
        <v>735</v>
      </c>
      <c r="B747" s="82">
        <f ca="1">'Energía Transada'!D744</f>
        <v>0</v>
      </c>
    </row>
    <row r="748" spans="1:2" s="74" customFormat="1" x14ac:dyDescent="0.2">
      <c r="A748" s="81">
        <v>736</v>
      </c>
      <c r="B748" s="82">
        <f ca="1">'Energía Transada'!D745</f>
        <v>0</v>
      </c>
    </row>
    <row r="749" spans="1:2" s="74" customFormat="1" x14ac:dyDescent="0.2">
      <c r="A749" s="81">
        <v>737</v>
      </c>
      <c r="B749" s="82">
        <f ca="1">'Energía Transada'!D746</f>
        <v>0</v>
      </c>
    </row>
    <row r="750" spans="1:2" s="74" customFormat="1" x14ac:dyDescent="0.2">
      <c r="A750" s="81">
        <v>738</v>
      </c>
      <c r="B750" s="82">
        <f ca="1">'Energía Transada'!D747</f>
        <v>0</v>
      </c>
    </row>
    <row r="751" spans="1:2" s="74" customFormat="1" x14ac:dyDescent="0.2">
      <c r="A751" s="81">
        <v>739</v>
      </c>
      <c r="B751" s="82">
        <f ca="1">'Energía Transada'!D748</f>
        <v>0</v>
      </c>
    </row>
    <row r="752" spans="1:2" s="74" customFormat="1" x14ac:dyDescent="0.2">
      <c r="A752" s="81">
        <v>740</v>
      </c>
      <c r="B752" s="82">
        <f ca="1">'Energía Transada'!D749</f>
        <v>0</v>
      </c>
    </row>
    <row r="753" spans="1:2" s="74" customFormat="1" x14ac:dyDescent="0.2">
      <c r="A753" s="81">
        <v>741</v>
      </c>
      <c r="B753" s="82">
        <f ca="1">'Energía Transada'!D750</f>
        <v>0</v>
      </c>
    </row>
    <row r="754" spans="1:2" s="74" customFormat="1" x14ac:dyDescent="0.2">
      <c r="A754" s="81">
        <v>742</v>
      </c>
      <c r="B754" s="82">
        <f ca="1">'Energía Transada'!D751</f>
        <v>0</v>
      </c>
    </row>
    <row r="755" spans="1:2" s="74" customFormat="1" x14ac:dyDescent="0.2">
      <c r="A755" s="81">
        <v>743</v>
      </c>
      <c r="B755" s="82">
        <f ca="1">'Energía Transada'!D752</f>
        <v>0</v>
      </c>
    </row>
    <row r="756" spans="1:2" s="74" customFormat="1" x14ac:dyDescent="0.2">
      <c r="A756" s="81">
        <v>744</v>
      </c>
      <c r="B756" s="82">
        <f ca="1">'Energía Transada'!D753</f>
        <v>0</v>
      </c>
    </row>
    <row r="757" spans="1:2" s="74" customFormat="1" x14ac:dyDescent="0.2">
      <c r="A757" s="81">
        <v>745</v>
      </c>
      <c r="B757" s="7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F10" sqref="F10:F753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6"/>
      <c r="B1" s="36"/>
      <c r="C1" s="36"/>
      <c r="D1" s="36"/>
      <c r="E1" s="37" t="s">
        <v>39</v>
      </c>
      <c r="F1" s="2"/>
      <c r="G1" s="2"/>
      <c r="H1" s="16"/>
    </row>
    <row r="2" spans="1:11" x14ac:dyDescent="0.2">
      <c r="A2" s="36"/>
      <c r="B2" s="36"/>
      <c r="C2" s="36"/>
      <c r="D2" s="36"/>
      <c r="E2" s="37" t="s">
        <v>3</v>
      </c>
      <c r="F2" s="109" t="s">
        <v>62</v>
      </c>
      <c r="G2" s="110"/>
      <c r="H2" s="111"/>
    </row>
    <row r="3" spans="1:11" x14ac:dyDescent="0.2">
      <c r="A3" s="36"/>
      <c r="B3" s="36"/>
      <c r="C3" s="36"/>
      <c r="D3" s="36"/>
      <c r="E3" s="37"/>
      <c r="F3" s="4"/>
      <c r="G3" s="4"/>
      <c r="H3" s="17"/>
    </row>
    <row r="4" spans="1:11" x14ac:dyDescent="0.2">
      <c r="A4" s="36"/>
      <c r="B4" s="36"/>
      <c r="C4" s="36"/>
      <c r="D4" s="36"/>
      <c r="E4" s="37" t="s">
        <v>63</v>
      </c>
      <c r="F4" s="4" t="s">
        <v>64</v>
      </c>
      <c r="G4" s="4" t="s">
        <v>65</v>
      </c>
      <c r="H4" s="17"/>
    </row>
    <row r="5" spans="1:11" x14ac:dyDescent="0.2">
      <c r="A5" s="36"/>
      <c r="B5" s="36"/>
      <c r="C5" s="36"/>
      <c r="D5" s="36"/>
      <c r="E5" s="37"/>
      <c r="F5" s="4"/>
      <c r="G5" s="4"/>
      <c r="H5" s="17"/>
    </row>
    <row r="6" spans="1:11" x14ac:dyDescent="0.2">
      <c r="A6" s="36"/>
      <c r="B6" s="36"/>
      <c r="C6" s="36"/>
      <c r="D6" s="36"/>
      <c r="E6" s="37"/>
      <c r="F6" s="38"/>
      <c r="G6" s="39"/>
      <c r="H6" s="40"/>
    </row>
    <row r="7" spans="1:11" x14ac:dyDescent="0.2">
      <c r="A7" s="36"/>
      <c r="B7" s="36"/>
      <c r="C7" s="36"/>
      <c r="D7" s="36"/>
      <c r="E7" s="37"/>
      <c r="F7" s="4"/>
      <c r="G7" s="4"/>
      <c r="H7" s="17"/>
    </row>
    <row r="8" spans="1:11" x14ac:dyDescent="0.2">
      <c r="A8" s="36"/>
      <c r="B8" s="36"/>
      <c r="C8" s="36"/>
      <c r="D8" s="36"/>
      <c r="E8" s="37" t="s">
        <v>66</v>
      </c>
      <c r="F8" s="5"/>
      <c r="G8" s="4"/>
      <c r="H8" s="17"/>
    </row>
    <row r="9" spans="1:11" ht="17" thickBot="1" x14ac:dyDescent="0.25">
      <c r="A9" s="41" t="s">
        <v>67</v>
      </c>
      <c r="B9" s="41" t="s">
        <v>21</v>
      </c>
      <c r="C9" s="41" t="s">
        <v>68</v>
      </c>
      <c r="D9" s="41" t="s">
        <v>39</v>
      </c>
      <c r="E9" s="42" t="s">
        <v>69</v>
      </c>
      <c r="F9" s="7" t="s">
        <v>22</v>
      </c>
      <c r="G9" s="7" t="s">
        <v>70</v>
      </c>
      <c r="H9" s="19" t="s">
        <v>71</v>
      </c>
      <c r="J9" s="47" t="s">
        <v>72</v>
      </c>
    </row>
    <row r="10" spans="1:11" ht="17" thickTop="1" x14ac:dyDescent="0.2">
      <c r="A10" s="43">
        <f>Proforma!C3</f>
        <v>44713</v>
      </c>
      <c r="B10" s="4">
        <v>1</v>
      </c>
      <c r="C10" s="4">
        <f t="shared" ref="C10:C73" si="0">YEAR(A10)</f>
        <v>2022</v>
      </c>
      <c r="D10" s="4">
        <f t="shared" ref="D10:D73" si="1">MONTH(A10)</f>
        <v>6</v>
      </c>
      <c r="E10" s="44">
        <v>1</v>
      </c>
      <c r="F10" s="53">
        <f ca="1">Proforma!$C$4*SUM('Punto de Medida'!B10:D10)/SUM('Punto de Medida'!$B$8:$D$8)</f>
        <v>88.090338334074559</v>
      </c>
      <c r="G10" s="53">
        <f>CMG!E3</f>
        <v>305.06344999999999</v>
      </c>
      <c r="H10" s="20">
        <f ca="1">F10*G10</f>
        <v>26873.142523860035</v>
      </c>
      <c r="J10" s="22">
        <f ca="1">SUM(H10:H754)</f>
        <v>113319208.38309242</v>
      </c>
      <c r="K10" t="s">
        <v>54</v>
      </c>
    </row>
    <row r="11" spans="1:11" x14ac:dyDescent="0.2">
      <c r="A11" s="43">
        <f>IF(B10=24,A10+1,A10)</f>
        <v>44713</v>
      </c>
      <c r="B11" s="4">
        <f>IF(B10=24,1,B10+1)</f>
        <v>2</v>
      </c>
      <c r="C11" s="4">
        <f t="shared" si="0"/>
        <v>2022</v>
      </c>
      <c r="D11" s="4">
        <f t="shared" si="1"/>
        <v>6</v>
      </c>
      <c r="E11" s="44">
        <v>2</v>
      </c>
      <c r="F11" s="53">
        <f ca="1">Proforma!$C$4*SUM('Punto de Medida'!B11:D11)/SUM('Punto de Medida'!$B$8:$D$8)</f>
        <v>83.865277957335763</v>
      </c>
      <c r="G11" s="53">
        <f>CMG!E4</f>
        <v>305.06344999999999</v>
      </c>
      <c r="H11" s="20">
        <f t="shared" ref="H11:H74" ca="1" si="2">F11*G11</f>
        <v>25584.231028873801</v>
      </c>
      <c r="J11" s="22">
        <f ca="1">SUM(F10:F754)</f>
        <v>562799.9999999993</v>
      </c>
      <c r="K11" t="s">
        <v>82</v>
      </c>
    </row>
    <row r="12" spans="1:11" x14ac:dyDescent="0.2">
      <c r="A12" s="43">
        <f t="shared" ref="A12:A75" si="3">IF(B11=24,A11+1,A11)</f>
        <v>44713</v>
      </c>
      <c r="B12" s="4">
        <f t="shared" ref="B12:B75" si="4">IF(B11=24,1,B11+1)</f>
        <v>3</v>
      </c>
      <c r="C12" s="4">
        <f t="shared" si="0"/>
        <v>2022</v>
      </c>
      <c r="D12" s="4">
        <f t="shared" si="1"/>
        <v>6</v>
      </c>
      <c r="E12" s="44">
        <v>3</v>
      </c>
      <c r="F12" s="53">
        <f ca="1">Proforma!$C$4*SUM('Punto de Medida'!B12:D12)/SUM('Punto de Medida'!$B$8:$D$8)</f>
        <v>188.82013906712223</v>
      </c>
      <c r="G12" s="53">
        <f>CMG!E5</f>
        <v>305.06344999999999</v>
      </c>
      <c r="H12" s="20">
        <f t="shared" ca="1" si="2"/>
        <v>57602.123053296084</v>
      </c>
    </row>
    <row r="13" spans="1:11" x14ac:dyDescent="0.2">
      <c r="A13" s="43">
        <f t="shared" si="3"/>
        <v>44713</v>
      </c>
      <c r="B13" s="4">
        <f t="shared" si="4"/>
        <v>4</v>
      </c>
      <c r="C13" s="4">
        <f t="shared" si="0"/>
        <v>2022</v>
      </c>
      <c r="D13" s="4">
        <f t="shared" si="1"/>
        <v>6</v>
      </c>
      <c r="E13" s="44">
        <v>4</v>
      </c>
      <c r="F13" s="53">
        <f ca="1">Proforma!$C$4*SUM('Punto de Medida'!B13:D13)/SUM('Punto de Medida'!$B$8:$D$8)</f>
        <v>238.21619239506063</v>
      </c>
      <c r="G13" s="53">
        <f>CMG!E6</f>
        <v>305.06344999999999</v>
      </c>
      <c r="H13" s="20">
        <f t="shared" ca="1" si="2"/>
        <v>72671.053497900954</v>
      </c>
    </row>
    <row r="14" spans="1:11" x14ac:dyDescent="0.2">
      <c r="A14" s="43">
        <f t="shared" si="3"/>
        <v>44713</v>
      </c>
      <c r="B14" s="4">
        <f t="shared" si="4"/>
        <v>5</v>
      </c>
      <c r="C14" s="4">
        <f t="shared" si="0"/>
        <v>2022</v>
      </c>
      <c r="D14" s="4">
        <f t="shared" si="1"/>
        <v>6</v>
      </c>
      <c r="E14" s="44">
        <v>5</v>
      </c>
      <c r="F14" s="53">
        <f ca="1">Proforma!$C$4*SUM('Punto de Medida'!B14:D14)/SUM('Punto de Medida'!$B$8:$D$8)</f>
        <v>245.03010049721695</v>
      </c>
      <c r="G14" s="53">
        <f>CMG!E7</f>
        <v>305.06344999999999</v>
      </c>
      <c r="H14" s="20">
        <f t="shared" ca="1" si="2"/>
        <v>74749.727811527715</v>
      </c>
    </row>
    <row r="15" spans="1:11" x14ac:dyDescent="0.2">
      <c r="A15" s="43">
        <f t="shared" si="3"/>
        <v>44713</v>
      </c>
      <c r="B15" s="4">
        <f t="shared" si="4"/>
        <v>6</v>
      </c>
      <c r="C15" s="4">
        <f t="shared" si="0"/>
        <v>2022</v>
      </c>
      <c r="D15" s="4">
        <f t="shared" si="1"/>
        <v>6</v>
      </c>
      <c r="E15" s="44">
        <v>6</v>
      </c>
      <c r="F15" s="53">
        <f ca="1">Proforma!$C$4*SUM('Punto de Medida'!B15:D15)/SUM('Punto de Medida'!$B$8:$D$8)</f>
        <v>113.34560209922007</v>
      </c>
      <c r="G15" s="53">
        <f>CMG!E8</f>
        <v>305.06344999999999</v>
      </c>
      <c r="H15" s="20">
        <f t="shared" ca="1" si="2"/>
        <v>34577.600418715316</v>
      </c>
    </row>
    <row r="16" spans="1:11" x14ac:dyDescent="0.2">
      <c r="A16" s="43">
        <f t="shared" si="3"/>
        <v>44713</v>
      </c>
      <c r="B16" s="4">
        <f t="shared" si="4"/>
        <v>7</v>
      </c>
      <c r="C16" s="4">
        <f t="shared" si="0"/>
        <v>2022</v>
      </c>
      <c r="D16" s="4">
        <f t="shared" si="1"/>
        <v>6</v>
      </c>
      <c r="E16" s="44">
        <v>7</v>
      </c>
      <c r="F16" s="53">
        <f ca="1">Proforma!$C$4*SUM('Punto de Medida'!B16:D16)/SUM('Punto de Medida'!$B$8:$D$8)</f>
        <v>63.2608955573819</v>
      </c>
      <c r="G16" s="53">
        <f>CMG!E9</f>
        <v>305.06344999999999</v>
      </c>
      <c r="H16" s="20">
        <f t="shared" ca="1" si="2"/>
        <v>19298.587048824596</v>
      </c>
    </row>
    <row r="17" spans="1:8" x14ac:dyDescent="0.2">
      <c r="A17" s="43">
        <f t="shared" si="3"/>
        <v>44713</v>
      </c>
      <c r="B17" s="4">
        <f t="shared" si="4"/>
        <v>8</v>
      </c>
      <c r="C17" s="4">
        <f t="shared" si="0"/>
        <v>2022</v>
      </c>
      <c r="D17" s="4">
        <f t="shared" si="1"/>
        <v>6</v>
      </c>
      <c r="E17" s="44">
        <v>8</v>
      </c>
      <c r="F17" s="53">
        <f ca="1">Proforma!$C$4*SUM('Punto de Medida'!B17:D17)/SUM('Punto de Medida'!$B$8:$D$8)</f>
        <v>110.82261374753119</v>
      </c>
      <c r="G17" s="53">
        <f>CMG!E10</f>
        <v>305.06344999999999</v>
      </c>
      <c r="H17" s="20">
        <f t="shared" ca="1" si="2"/>
        <v>33807.928887839291</v>
      </c>
    </row>
    <row r="18" spans="1:8" x14ac:dyDescent="0.2">
      <c r="A18" s="43">
        <f t="shared" si="3"/>
        <v>44713</v>
      </c>
      <c r="B18" s="4">
        <f t="shared" si="4"/>
        <v>9</v>
      </c>
      <c r="C18" s="4">
        <f t="shared" si="0"/>
        <v>2022</v>
      </c>
      <c r="D18" s="4">
        <f t="shared" si="1"/>
        <v>6</v>
      </c>
      <c r="E18" s="44">
        <v>9</v>
      </c>
      <c r="F18" s="53">
        <f ca="1">Proforma!$C$4*SUM('Punto de Medida'!B18:D18)/SUM('Punto de Medida'!$B$8:$D$8)</f>
        <v>145.29686560792916</v>
      </c>
      <c r="G18" s="53">
        <f>CMG!E11</f>
        <v>308.31065999999998</v>
      </c>
      <c r="H18" s="20">
        <f t="shared" ca="1" si="2"/>
        <v>44796.572531511942</v>
      </c>
    </row>
    <row r="19" spans="1:8" x14ac:dyDescent="0.2">
      <c r="A19" s="43">
        <f t="shared" si="3"/>
        <v>44713</v>
      </c>
      <c r="B19" s="4">
        <f t="shared" si="4"/>
        <v>10</v>
      </c>
      <c r="C19" s="4">
        <f t="shared" si="0"/>
        <v>2022</v>
      </c>
      <c r="D19" s="4">
        <f t="shared" si="1"/>
        <v>6</v>
      </c>
      <c r="E19" s="44">
        <v>10</v>
      </c>
      <c r="F19" s="53">
        <f ca="1">Proforma!$C$4*SUM('Punto de Medida'!B19:D19)/SUM('Punto de Medida'!$B$8:$D$8)</f>
        <v>94.513254660240193</v>
      </c>
      <c r="G19" s="53">
        <f>CMG!E12</f>
        <v>322.86935999999997</v>
      </c>
      <c r="H19" s="20">
        <f t="shared" ca="1" si="2"/>
        <v>30515.434043668767</v>
      </c>
    </row>
    <row r="20" spans="1:8" x14ac:dyDescent="0.2">
      <c r="A20" s="43">
        <f t="shared" si="3"/>
        <v>44713</v>
      </c>
      <c r="B20" s="4">
        <f t="shared" si="4"/>
        <v>11</v>
      </c>
      <c r="C20" s="4">
        <f t="shared" si="0"/>
        <v>2022</v>
      </c>
      <c r="D20" s="4">
        <f t="shared" si="1"/>
        <v>6</v>
      </c>
      <c r="E20" s="44">
        <v>11</v>
      </c>
      <c r="F20" s="53">
        <f ca="1">Proforma!$C$4*SUM('Punto de Medida'!B20:D20)/SUM('Punto de Medida'!$B$8:$D$8)</f>
        <v>116.77204784239775</v>
      </c>
      <c r="G20" s="53">
        <f>CMG!E13</f>
        <v>326.89323999999999</v>
      </c>
      <c r="H20" s="20">
        <f t="shared" ca="1" si="2"/>
        <v>38171.993060636407</v>
      </c>
    </row>
    <row r="21" spans="1:8" x14ac:dyDescent="0.2">
      <c r="A21" s="43">
        <f t="shared" si="3"/>
        <v>44713</v>
      </c>
      <c r="B21" s="4">
        <f t="shared" si="4"/>
        <v>12</v>
      </c>
      <c r="C21" s="4">
        <f t="shared" si="0"/>
        <v>2022</v>
      </c>
      <c r="D21" s="4">
        <f t="shared" si="1"/>
        <v>6</v>
      </c>
      <c r="E21" s="44">
        <v>12</v>
      </c>
      <c r="F21" s="53">
        <f ca="1">Proforma!$C$4*SUM('Punto de Medida'!B21:D21)/SUM('Punto de Medida'!$B$8:$D$8)</f>
        <v>132.92827263264201</v>
      </c>
      <c r="G21" s="53">
        <f>CMG!E14</f>
        <v>326.89323999999999</v>
      </c>
      <c r="H21" s="20">
        <f t="shared" ca="1" si="2"/>
        <v>43453.353728487673</v>
      </c>
    </row>
    <row r="22" spans="1:8" x14ac:dyDescent="0.2">
      <c r="A22" s="43">
        <f t="shared" si="3"/>
        <v>44713</v>
      </c>
      <c r="B22" s="4">
        <f t="shared" si="4"/>
        <v>13</v>
      </c>
      <c r="C22" s="4">
        <f t="shared" si="0"/>
        <v>2022</v>
      </c>
      <c r="D22" s="4">
        <f t="shared" si="1"/>
        <v>6</v>
      </c>
      <c r="E22" s="44">
        <v>13</v>
      </c>
      <c r="F22" s="53">
        <f ca="1">Proforma!$C$4*SUM('Punto de Medida'!B22:D22)/SUM('Punto de Medida'!$B$8:$D$8)</f>
        <v>55.462156661672317</v>
      </c>
      <c r="G22" s="53">
        <f>CMG!E15</f>
        <v>326.89323999999999</v>
      </c>
      <c r="H22" s="20">
        <f t="shared" ca="1" si="2"/>
        <v>18130.204088521648</v>
      </c>
    </row>
    <row r="23" spans="1:8" x14ac:dyDescent="0.2">
      <c r="A23" s="43">
        <f t="shared" si="3"/>
        <v>44713</v>
      </c>
      <c r="B23" s="4">
        <f t="shared" si="4"/>
        <v>14</v>
      </c>
      <c r="C23" s="4">
        <f t="shared" si="0"/>
        <v>2022</v>
      </c>
      <c r="D23" s="4">
        <f t="shared" si="1"/>
        <v>6</v>
      </c>
      <c r="E23" s="44">
        <v>14</v>
      </c>
      <c r="F23" s="53">
        <f ca="1">Proforma!$C$4*SUM('Punto de Medida'!B23:D23)/SUM('Punto de Medida'!$B$8:$D$8)</f>
        <v>19.611479146276139</v>
      </c>
      <c r="G23" s="53">
        <f>CMG!E16</f>
        <v>326.89323999999999</v>
      </c>
      <c r="H23" s="20">
        <f t="shared" ca="1" si="2"/>
        <v>6410.8599593186409</v>
      </c>
    </row>
    <row r="24" spans="1:8" x14ac:dyDescent="0.2">
      <c r="A24" s="43">
        <f t="shared" si="3"/>
        <v>44713</v>
      </c>
      <c r="B24" s="4">
        <f t="shared" si="4"/>
        <v>15</v>
      </c>
      <c r="C24" s="4">
        <f t="shared" si="0"/>
        <v>2022</v>
      </c>
      <c r="D24" s="4">
        <f t="shared" si="1"/>
        <v>6</v>
      </c>
      <c r="E24" s="44">
        <v>15</v>
      </c>
      <c r="F24" s="53">
        <f ca="1">Proforma!$C$4*SUM('Punto de Medida'!B24:D24)/SUM('Punto de Medida'!$B$8:$D$8)</f>
        <v>22.995607986392891</v>
      </c>
      <c r="G24" s="53">
        <f>CMG!E17</f>
        <v>326.89323999999999</v>
      </c>
      <c r="H24" s="20">
        <f t="shared" ca="1" si="2"/>
        <v>7517.108800441848</v>
      </c>
    </row>
    <row r="25" spans="1:8" x14ac:dyDescent="0.2">
      <c r="A25" s="43">
        <f t="shared" si="3"/>
        <v>44713</v>
      </c>
      <c r="B25" s="4">
        <f t="shared" si="4"/>
        <v>16</v>
      </c>
      <c r="C25" s="4">
        <f t="shared" si="0"/>
        <v>2022</v>
      </c>
      <c r="D25" s="4">
        <f t="shared" si="1"/>
        <v>6</v>
      </c>
      <c r="E25" s="44">
        <v>16</v>
      </c>
      <c r="F25" s="53">
        <f ca="1">Proforma!$C$4*SUM('Punto de Medida'!B25:D25)/SUM('Punto de Medida'!$B$8:$D$8)</f>
        <v>11.262168449830719</v>
      </c>
      <c r="G25" s="53">
        <f>CMG!E18</f>
        <v>326.89323999999999</v>
      </c>
      <c r="H25" s="20">
        <f t="shared" ca="1" si="2"/>
        <v>3681.526733990941</v>
      </c>
    </row>
    <row r="26" spans="1:8" x14ac:dyDescent="0.2">
      <c r="A26" s="43">
        <f t="shared" si="3"/>
        <v>44713</v>
      </c>
      <c r="B26" s="4">
        <f t="shared" si="4"/>
        <v>17</v>
      </c>
      <c r="C26" s="4">
        <f t="shared" si="0"/>
        <v>2022</v>
      </c>
      <c r="D26" s="4">
        <f t="shared" si="1"/>
        <v>6</v>
      </c>
      <c r="E26" s="44">
        <v>17</v>
      </c>
      <c r="F26" s="53">
        <f ca="1">Proforma!$C$4*SUM('Punto de Medida'!B26:D26)/SUM('Punto de Medida'!$B$8:$D$8)</f>
        <v>0.69956956691570171</v>
      </c>
      <c r="G26" s="53">
        <f>CMG!E19</f>
        <v>326.89323999999999</v>
      </c>
      <c r="H26" s="20">
        <f t="shared" ca="1" si="2"/>
        <v>228.68456233447054</v>
      </c>
    </row>
    <row r="27" spans="1:8" x14ac:dyDescent="0.2">
      <c r="A27" s="43">
        <f t="shared" si="3"/>
        <v>44713</v>
      </c>
      <c r="B27" s="4">
        <f t="shared" si="4"/>
        <v>18</v>
      </c>
      <c r="C27" s="4">
        <f t="shared" si="0"/>
        <v>2022</v>
      </c>
      <c r="D27" s="4">
        <f t="shared" si="1"/>
        <v>6</v>
      </c>
      <c r="E27" s="44">
        <v>18</v>
      </c>
      <c r="F27" s="53">
        <f ca="1">Proforma!$C$4*SUM('Punto de Medida'!B27:D27)/SUM('Punto de Medida'!$B$8:$D$8)</f>
        <v>4.911835150695012</v>
      </c>
      <c r="G27" s="53">
        <f>CMG!E20</f>
        <v>313.57393000000002</v>
      </c>
      <c r="H27" s="20">
        <f t="shared" ca="1" si="2"/>
        <v>1540.2234517155773</v>
      </c>
    </row>
    <row r="28" spans="1:8" x14ac:dyDescent="0.2">
      <c r="A28" s="43">
        <f t="shared" si="3"/>
        <v>44713</v>
      </c>
      <c r="B28" s="4">
        <f t="shared" si="4"/>
        <v>19</v>
      </c>
      <c r="C28" s="4">
        <f t="shared" si="0"/>
        <v>2022</v>
      </c>
      <c r="D28" s="4">
        <f t="shared" si="1"/>
        <v>6</v>
      </c>
      <c r="E28" s="44">
        <v>19</v>
      </c>
      <c r="F28" s="53">
        <f ca="1">Proforma!$C$4*SUM('Punto de Medida'!B28:D28)/SUM('Punto de Medida'!$B$8:$D$8)</f>
        <v>16.554279386853839</v>
      </c>
      <c r="G28" s="53">
        <f>CMG!E21</f>
        <v>303.40267</v>
      </c>
      <c r="H28" s="20">
        <f t="shared" ca="1" si="2"/>
        <v>5022.6125658974179</v>
      </c>
    </row>
    <row r="29" spans="1:8" x14ac:dyDescent="0.2">
      <c r="A29" s="43">
        <f t="shared" si="3"/>
        <v>44713</v>
      </c>
      <c r="B29" s="4">
        <f t="shared" si="4"/>
        <v>20</v>
      </c>
      <c r="C29" s="4">
        <f t="shared" si="0"/>
        <v>2022</v>
      </c>
      <c r="D29" s="4">
        <f t="shared" si="1"/>
        <v>6</v>
      </c>
      <c r="E29" s="44">
        <v>20</v>
      </c>
      <c r="F29" s="53">
        <f ca="1">Proforma!$C$4*SUM('Punto de Medida'!B29:D29)/SUM('Punto de Medida'!$B$8:$D$8)</f>
        <v>29.019343023265048</v>
      </c>
      <c r="G29" s="53">
        <f>CMG!E22</f>
        <v>303.40267</v>
      </c>
      <c r="H29" s="20">
        <f t="shared" ca="1" si="2"/>
        <v>8804.5461549044885</v>
      </c>
    </row>
    <row r="30" spans="1:8" x14ac:dyDescent="0.2">
      <c r="A30" s="43">
        <f t="shared" si="3"/>
        <v>44713</v>
      </c>
      <c r="B30" s="4">
        <f t="shared" si="4"/>
        <v>21</v>
      </c>
      <c r="C30" s="4">
        <f t="shared" si="0"/>
        <v>2022</v>
      </c>
      <c r="D30" s="4">
        <f t="shared" si="1"/>
        <v>6</v>
      </c>
      <c r="E30" s="44">
        <v>21</v>
      </c>
      <c r="F30" s="53">
        <f ca="1">Proforma!$C$4*SUM('Punto de Medida'!B30:D30)/SUM('Punto de Medida'!$B$8:$D$8)</f>
        <v>44.020673543386607</v>
      </c>
      <c r="G30" s="53">
        <f>CMG!E23</f>
        <v>303.40267</v>
      </c>
      <c r="H30" s="20">
        <f t="shared" ca="1" si="2"/>
        <v>13355.989888261858</v>
      </c>
    </row>
    <row r="31" spans="1:8" x14ac:dyDescent="0.2">
      <c r="A31" s="43">
        <f t="shared" si="3"/>
        <v>44713</v>
      </c>
      <c r="B31" s="4">
        <f t="shared" si="4"/>
        <v>22</v>
      </c>
      <c r="C31" s="4">
        <f t="shared" si="0"/>
        <v>2022</v>
      </c>
      <c r="D31" s="4">
        <f t="shared" si="1"/>
        <v>6</v>
      </c>
      <c r="E31" s="44">
        <v>22</v>
      </c>
      <c r="F31" s="53">
        <f ca="1">Proforma!$C$4*SUM('Punto de Medida'!B31:D31)/SUM('Punto de Medida'!$B$8:$D$8)</f>
        <v>32.286757842317215</v>
      </c>
      <c r="G31" s="53">
        <f>CMG!E24</f>
        <v>303.40267</v>
      </c>
      <c r="H31" s="20">
        <f t="shared" ca="1" si="2"/>
        <v>9795.8885350024811</v>
      </c>
    </row>
    <row r="32" spans="1:8" x14ac:dyDescent="0.2">
      <c r="A32" s="43">
        <f t="shared" si="3"/>
        <v>44713</v>
      </c>
      <c r="B32" s="4">
        <f t="shared" si="4"/>
        <v>23</v>
      </c>
      <c r="C32" s="4">
        <f t="shared" si="0"/>
        <v>2022</v>
      </c>
      <c r="D32" s="4">
        <f t="shared" si="1"/>
        <v>6</v>
      </c>
      <c r="E32" s="44">
        <v>23</v>
      </c>
      <c r="F32" s="53">
        <f ca="1">Proforma!$C$4*SUM('Punto de Medida'!B32:D32)/SUM('Punto de Medida'!$B$8:$D$8)</f>
        <v>34.932947300036616</v>
      </c>
      <c r="G32" s="53">
        <f>CMG!E25</f>
        <v>303.40267</v>
      </c>
      <c r="H32" s="20">
        <f t="shared" ca="1" si="2"/>
        <v>10598.7494818004</v>
      </c>
    </row>
    <row r="33" spans="1:8" x14ac:dyDescent="0.2">
      <c r="A33" s="43">
        <f t="shared" si="3"/>
        <v>44713</v>
      </c>
      <c r="B33" s="4">
        <f t="shared" si="4"/>
        <v>24</v>
      </c>
      <c r="C33" s="4">
        <f t="shared" si="0"/>
        <v>2022</v>
      </c>
      <c r="D33" s="4">
        <f t="shared" si="1"/>
        <v>6</v>
      </c>
      <c r="E33" s="44">
        <v>24</v>
      </c>
      <c r="F33" s="53">
        <f ca="1">Proforma!$C$4*SUM('Punto de Medida'!B33:D33)/SUM('Punto de Medida'!$B$8:$D$8)</f>
        <v>18.39541482687919</v>
      </c>
      <c r="G33" s="53">
        <f>CMG!E26</f>
        <v>303.40267</v>
      </c>
      <c r="H33" s="20">
        <f t="shared" ca="1" si="2"/>
        <v>5581.2179742327344</v>
      </c>
    </row>
    <row r="34" spans="1:8" x14ac:dyDescent="0.2">
      <c r="A34" s="43">
        <f t="shared" si="3"/>
        <v>44714</v>
      </c>
      <c r="B34" s="4">
        <f t="shared" si="4"/>
        <v>1</v>
      </c>
      <c r="C34" s="4">
        <f t="shared" si="0"/>
        <v>2022</v>
      </c>
      <c r="D34" s="4">
        <f t="shared" si="1"/>
        <v>6</v>
      </c>
      <c r="E34" s="44">
        <v>25</v>
      </c>
      <c r="F34" s="53">
        <f ca="1">Proforma!$C$4*SUM('Punto de Medida'!B34:D34)/SUM('Punto de Medida'!$B$8:$D$8)</f>
        <v>15.72372115830095</v>
      </c>
      <c r="G34" s="53">
        <f>CMG!E27</f>
        <v>303.70702999999997</v>
      </c>
      <c r="H34" s="20">
        <f t="shared" ca="1" si="2"/>
        <v>4775.4046535357411</v>
      </c>
    </row>
    <row r="35" spans="1:8" x14ac:dyDescent="0.2">
      <c r="A35" s="43">
        <f t="shared" si="3"/>
        <v>44714</v>
      </c>
      <c r="B35" s="4">
        <f t="shared" si="4"/>
        <v>2</v>
      </c>
      <c r="C35" s="4">
        <f t="shared" si="0"/>
        <v>2022</v>
      </c>
      <c r="D35" s="4">
        <f t="shared" si="1"/>
        <v>6</v>
      </c>
      <c r="E35" s="44">
        <v>26</v>
      </c>
      <c r="F35" s="53">
        <f ca="1">Proforma!$C$4*SUM('Punto de Medida'!B35:D35)/SUM('Punto de Medida'!$B$8:$D$8)</f>
        <v>0.93666536134000389</v>
      </c>
      <c r="G35" s="53">
        <f>CMG!E28</f>
        <v>303.70702999999997</v>
      </c>
      <c r="H35" s="20">
        <f t="shared" ca="1" si="2"/>
        <v>284.47185499644939</v>
      </c>
    </row>
    <row r="36" spans="1:8" x14ac:dyDescent="0.2">
      <c r="A36" s="43">
        <f t="shared" si="3"/>
        <v>44714</v>
      </c>
      <c r="B36" s="4">
        <f t="shared" si="4"/>
        <v>3</v>
      </c>
      <c r="C36" s="4">
        <f t="shared" si="0"/>
        <v>2022</v>
      </c>
      <c r="D36" s="4">
        <f t="shared" si="1"/>
        <v>6</v>
      </c>
      <c r="E36" s="44">
        <v>27</v>
      </c>
      <c r="F36" s="53">
        <f ca="1">Proforma!$C$4*SUM('Punto de Medida'!B36:D36)/SUM('Punto de Medida'!$B$8:$D$8)</f>
        <v>35.084912484907399</v>
      </c>
      <c r="G36" s="53">
        <f>CMG!E29</f>
        <v>303.70702999999997</v>
      </c>
      <c r="H36" s="20">
        <f t="shared" ca="1" si="2"/>
        <v>10655.534568601144</v>
      </c>
    </row>
    <row r="37" spans="1:8" x14ac:dyDescent="0.2">
      <c r="A37" s="43">
        <f t="shared" si="3"/>
        <v>44714</v>
      </c>
      <c r="B37" s="4">
        <f t="shared" si="4"/>
        <v>4</v>
      </c>
      <c r="C37" s="4">
        <f t="shared" si="0"/>
        <v>2022</v>
      </c>
      <c r="D37" s="4">
        <f t="shared" si="1"/>
        <v>6</v>
      </c>
      <c r="E37" s="44">
        <v>28</v>
      </c>
      <c r="F37" s="53">
        <f ca="1">Proforma!$C$4*SUM('Punto de Medida'!B37:D37)/SUM('Punto de Medida'!$B$8:$D$8)</f>
        <v>166.81526148948848</v>
      </c>
      <c r="G37" s="53">
        <f>CMG!E30</f>
        <v>303.70702999999997</v>
      </c>
      <c r="H37" s="20">
        <f t="shared" ca="1" si="2"/>
        <v>50662.967625645921</v>
      </c>
    </row>
    <row r="38" spans="1:8" x14ac:dyDescent="0.2">
      <c r="A38" s="43">
        <f t="shared" si="3"/>
        <v>44714</v>
      </c>
      <c r="B38" s="4">
        <f t="shared" si="4"/>
        <v>5</v>
      </c>
      <c r="C38" s="4">
        <f t="shared" si="0"/>
        <v>2022</v>
      </c>
      <c r="D38" s="4">
        <f t="shared" si="1"/>
        <v>6</v>
      </c>
      <c r="E38" s="44">
        <v>29</v>
      </c>
      <c r="F38" s="53">
        <f ca="1">Proforma!$C$4*SUM('Punto de Medida'!B38:D38)/SUM('Punto de Medida'!$B$8:$D$8)</f>
        <v>282.42329948716832</v>
      </c>
      <c r="G38" s="53">
        <f>CMG!E31</f>
        <v>303.70702999999997</v>
      </c>
      <c r="H38" s="20">
        <f t="shared" ca="1" si="2"/>
        <v>85773.941490048412</v>
      </c>
    </row>
    <row r="39" spans="1:8" x14ac:dyDescent="0.2">
      <c r="A39" s="43">
        <f t="shared" si="3"/>
        <v>44714</v>
      </c>
      <c r="B39" s="4">
        <f t="shared" si="4"/>
        <v>6</v>
      </c>
      <c r="C39" s="4">
        <f t="shared" si="0"/>
        <v>2022</v>
      </c>
      <c r="D39" s="4">
        <f t="shared" si="1"/>
        <v>6</v>
      </c>
      <c r="E39" s="44">
        <v>30</v>
      </c>
      <c r="F39" s="53">
        <f ca="1">Proforma!$C$4*SUM('Punto de Medida'!B39:D39)/SUM('Punto de Medida'!$B$8:$D$8)</f>
        <v>815.93515604903871</v>
      </c>
      <c r="G39" s="53">
        <f>CMG!E32</f>
        <v>303.70702999999997</v>
      </c>
      <c r="H39" s="20">
        <f t="shared" ca="1" si="2"/>
        <v>247805.24291624007</v>
      </c>
    </row>
    <row r="40" spans="1:8" x14ac:dyDescent="0.2">
      <c r="A40" s="43">
        <f t="shared" si="3"/>
        <v>44714</v>
      </c>
      <c r="B40" s="4">
        <f t="shared" si="4"/>
        <v>7</v>
      </c>
      <c r="C40" s="4">
        <f t="shared" si="0"/>
        <v>2022</v>
      </c>
      <c r="D40" s="4">
        <f t="shared" si="1"/>
        <v>6</v>
      </c>
      <c r="E40" s="44">
        <v>31</v>
      </c>
      <c r="F40" s="53">
        <f ca="1">Proforma!$C$4*SUM('Punto de Medida'!B40:D40)/SUM('Punto de Medida'!$B$8:$D$8)</f>
        <v>964.75668824007619</v>
      </c>
      <c r="G40" s="53">
        <f>CMG!E33</f>
        <v>303.70702999999997</v>
      </c>
      <c r="H40" s="20">
        <f t="shared" ca="1" si="2"/>
        <v>293003.38845802943</v>
      </c>
    </row>
    <row r="41" spans="1:8" x14ac:dyDescent="0.2">
      <c r="A41" s="43">
        <f t="shared" si="3"/>
        <v>44714</v>
      </c>
      <c r="B41" s="4">
        <f t="shared" si="4"/>
        <v>8</v>
      </c>
      <c r="C41" s="4">
        <f t="shared" si="0"/>
        <v>2022</v>
      </c>
      <c r="D41" s="4">
        <f t="shared" si="1"/>
        <v>6</v>
      </c>
      <c r="E41" s="44">
        <v>32</v>
      </c>
      <c r="F41" s="53">
        <f ca="1">Proforma!$C$4*SUM('Punto de Medida'!B41:D41)/SUM('Punto de Medida'!$B$8:$D$8)</f>
        <v>1160.3051901549738</v>
      </c>
      <c r="G41" s="53">
        <f>CMG!E34</f>
        <v>303.70702999999997</v>
      </c>
      <c r="H41" s="20">
        <f t="shared" ca="1" si="2"/>
        <v>352392.8431955523</v>
      </c>
    </row>
    <row r="42" spans="1:8" x14ac:dyDescent="0.2">
      <c r="A42" s="43">
        <f t="shared" si="3"/>
        <v>44714</v>
      </c>
      <c r="B42" s="4">
        <f t="shared" si="4"/>
        <v>9</v>
      </c>
      <c r="C42" s="4">
        <f t="shared" si="0"/>
        <v>2022</v>
      </c>
      <c r="D42" s="4">
        <f t="shared" si="1"/>
        <v>6</v>
      </c>
      <c r="E42" s="44">
        <v>33</v>
      </c>
      <c r="F42" s="53">
        <f ca="1">Proforma!$C$4*SUM('Punto de Medida'!B42:D42)/SUM('Punto de Medida'!$B$8:$D$8)</f>
        <v>1151.1982169481273</v>
      </c>
      <c r="G42" s="53">
        <f>CMG!E35</f>
        <v>305.34748000000002</v>
      </c>
      <c r="H42" s="20">
        <f t="shared" ca="1" si="2"/>
        <v>351515.47452560399</v>
      </c>
    </row>
    <row r="43" spans="1:8" x14ac:dyDescent="0.2">
      <c r="A43" s="43">
        <f t="shared" si="3"/>
        <v>44714</v>
      </c>
      <c r="B43" s="4">
        <f t="shared" si="4"/>
        <v>10</v>
      </c>
      <c r="C43" s="4">
        <f t="shared" si="0"/>
        <v>2022</v>
      </c>
      <c r="D43" s="4">
        <f t="shared" si="1"/>
        <v>6</v>
      </c>
      <c r="E43" s="44">
        <v>34</v>
      </c>
      <c r="F43" s="53">
        <f ca="1">Proforma!$C$4*SUM('Punto de Medida'!B43:D43)/SUM('Punto de Medida'!$B$8:$D$8)</f>
        <v>1140.2961796817888</v>
      </c>
      <c r="G43" s="53">
        <f>CMG!E36</f>
        <v>305.34748000000002</v>
      </c>
      <c r="H43" s="20">
        <f t="shared" ca="1" si="2"/>
        <v>348186.56491946144</v>
      </c>
    </row>
    <row r="44" spans="1:8" x14ac:dyDescent="0.2">
      <c r="A44" s="43">
        <f t="shared" si="3"/>
        <v>44714</v>
      </c>
      <c r="B44" s="4">
        <f t="shared" si="4"/>
        <v>11</v>
      </c>
      <c r="C44" s="4">
        <f t="shared" si="0"/>
        <v>2022</v>
      </c>
      <c r="D44" s="4">
        <f t="shared" si="1"/>
        <v>6</v>
      </c>
      <c r="E44" s="44">
        <v>35</v>
      </c>
      <c r="F44" s="53">
        <f ca="1">Proforma!$C$4*SUM('Punto de Medida'!B44:D44)/SUM('Punto de Medida'!$B$8:$D$8)</f>
        <v>950.45261384114065</v>
      </c>
      <c r="G44" s="53">
        <f>CMG!E37</f>
        <v>305.34748000000002</v>
      </c>
      <c r="H44" s="20">
        <f t="shared" ca="1" si="2"/>
        <v>290218.31049580546</v>
      </c>
    </row>
    <row r="45" spans="1:8" x14ac:dyDescent="0.2">
      <c r="A45" s="43">
        <f t="shared" si="3"/>
        <v>44714</v>
      </c>
      <c r="B45" s="4">
        <f t="shared" si="4"/>
        <v>12</v>
      </c>
      <c r="C45" s="4">
        <f t="shared" si="0"/>
        <v>2022</v>
      </c>
      <c r="D45" s="4">
        <f t="shared" si="1"/>
        <v>6</v>
      </c>
      <c r="E45" s="44">
        <v>36</v>
      </c>
      <c r="F45" s="53">
        <f ca="1">Proforma!$C$4*SUM('Punto de Medida'!B45:D45)/SUM('Punto de Medida'!$B$8:$D$8)</f>
        <v>883.99570868321723</v>
      </c>
      <c r="G45" s="53">
        <f>CMG!E38</f>
        <v>305.34748000000002</v>
      </c>
      <c r="H45" s="20">
        <f t="shared" ca="1" si="2"/>
        <v>269925.86197723454</v>
      </c>
    </row>
    <row r="46" spans="1:8" x14ac:dyDescent="0.2">
      <c r="A46" s="43">
        <f t="shared" si="3"/>
        <v>44714</v>
      </c>
      <c r="B46" s="4">
        <f t="shared" si="4"/>
        <v>13</v>
      </c>
      <c r="C46" s="4">
        <f t="shared" si="0"/>
        <v>2022</v>
      </c>
      <c r="D46" s="4">
        <f t="shared" si="1"/>
        <v>6</v>
      </c>
      <c r="E46" s="44">
        <v>37</v>
      </c>
      <c r="F46" s="53">
        <f ca="1">Proforma!$C$4*SUM('Punto de Medida'!B46:D46)/SUM('Punto de Medida'!$B$8:$D$8)</f>
        <v>645.0159592552709</v>
      </c>
      <c r="G46" s="53">
        <f>CMG!E39</f>
        <v>305.34748000000002</v>
      </c>
      <c r="H46" s="20">
        <f t="shared" ca="1" si="2"/>
        <v>196953.99771837966</v>
      </c>
    </row>
    <row r="47" spans="1:8" x14ac:dyDescent="0.2">
      <c r="A47" s="43">
        <f t="shared" si="3"/>
        <v>44714</v>
      </c>
      <c r="B47" s="4">
        <f t="shared" si="4"/>
        <v>14</v>
      </c>
      <c r="C47" s="4">
        <f t="shared" si="0"/>
        <v>2022</v>
      </c>
      <c r="D47" s="4">
        <f t="shared" si="1"/>
        <v>6</v>
      </c>
      <c r="E47" s="44">
        <v>38</v>
      </c>
      <c r="F47" s="53">
        <f ca="1">Proforma!$C$4*SUM('Punto de Medida'!B47:D47)/SUM('Punto de Medida'!$B$8:$D$8)</f>
        <v>597.20999125760113</v>
      </c>
      <c r="G47" s="53">
        <f>CMG!E40</f>
        <v>305.34748000000002</v>
      </c>
      <c r="H47" s="20">
        <f t="shared" ca="1" si="2"/>
        <v>182356.56586133054</v>
      </c>
    </row>
    <row r="48" spans="1:8" x14ac:dyDescent="0.2">
      <c r="A48" s="43">
        <f t="shared" si="3"/>
        <v>44714</v>
      </c>
      <c r="B48" s="4">
        <f t="shared" si="4"/>
        <v>15</v>
      </c>
      <c r="C48" s="4">
        <f t="shared" si="0"/>
        <v>2022</v>
      </c>
      <c r="D48" s="4">
        <f t="shared" si="1"/>
        <v>6</v>
      </c>
      <c r="E48" s="44">
        <v>39</v>
      </c>
      <c r="F48" s="53">
        <f ca="1">Proforma!$C$4*SUM('Punto de Medida'!B48:D48)/SUM('Punto de Medida'!$B$8:$D$8)</f>
        <v>834.4947753102897</v>
      </c>
      <c r="G48" s="53">
        <f>CMG!E41</f>
        <v>305.34748000000002</v>
      </c>
      <c r="H48" s="20">
        <f t="shared" ca="1" si="2"/>
        <v>254810.8767141632</v>
      </c>
    </row>
    <row r="49" spans="1:8" x14ac:dyDescent="0.2">
      <c r="A49" s="43">
        <f t="shared" si="3"/>
        <v>44714</v>
      </c>
      <c r="B49" s="4">
        <f t="shared" si="4"/>
        <v>16</v>
      </c>
      <c r="C49" s="4">
        <f t="shared" si="0"/>
        <v>2022</v>
      </c>
      <c r="D49" s="4">
        <f t="shared" si="1"/>
        <v>6</v>
      </c>
      <c r="E49" s="44">
        <v>40</v>
      </c>
      <c r="F49" s="53">
        <f ca="1">Proforma!$C$4*SUM('Punto de Medida'!B49:D49)/SUM('Punto de Medida'!$B$8:$D$8)</f>
        <v>735.2039327582745</v>
      </c>
      <c r="G49" s="53">
        <f>CMG!E42</f>
        <v>305.34748000000002</v>
      </c>
      <c r="H49" s="20">
        <f t="shared" ca="1" si="2"/>
        <v>224492.66815382859</v>
      </c>
    </row>
    <row r="50" spans="1:8" x14ac:dyDescent="0.2">
      <c r="A50" s="43">
        <f t="shared" si="3"/>
        <v>44714</v>
      </c>
      <c r="B50" s="4">
        <f t="shared" si="4"/>
        <v>17</v>
      </c>
      <c r="C50" s="4">
        <f t="shared" si="0"/>
        <v>2022</v>
      </c>
      <c r="D50" s="4">
        <f t="shared" si="1"/>
        <v>6</v>
      </c>
      <c r="E50" s="44">
        <v>41</v>
      </c>
      <c r="F50" s="53">
        <f ca="1">Proforma!$C$4*SUM('Punto de Medida'!B50:D50)/SUM('Punto de Medida'!$B$8:$D$8)</f>
        <v>742.28780223100568</v>
      </c>
      <c r="G50" s="53">
        <f>CMG!E43</f>
        <v>305.34748000000002</v>
      </c>
      <c r="H50" s="20">
        <f t="shared" ca="1" si="2"/>
        <v>226655.70984597597</v>
      </c>
    </row>
    <row r="51" spans="1:8" x14ac:dyDescent="0.2">
      <c r="A51" s="43">
        <f t="shared" si="3"/>
        <v>44714</v>
      </c>
      <c r="B51" s="4">
        <f t="shared" si="4"/>
        <v>18</v>
      </c>
      <c r="C51" s="4">
        <f t="shared" si="0"/>
        <v>2022</v>
      </c>
      <c r="D51" s="4">
        <f t="shared" si="1"/>
        <v>6</v>
      </c>
      <c r="E51" s="44">
        <v>42</v>
      </c>
      <c r="F51" s="53">
        <f ca="1">Proforma!$C$4*SUM('Punto de Medida'!B51:D51)/SUM('Punto de Medida'!$B$8:$D$8)</f>
        <v>520.60985865549389</v>
      </c>
      <c r="G51" s="53">
        <f>CMG!E44</f>
        <v>305.34748000000002</v>
      </c>
      <c r="H51" s="20">
        <f t="shared" ca="1" si="2"/>
        <v>158966.90840361125</v>
      </c>
    </row>
    <row r="52" spans="1:8" x14ac:dyDescent="0.2">
      <c r="A52" s="43">
        <f t="shared" si="3"/>
        <v>44714</v>
      </c>
      <c r="B52" s="4">
        <f t="shared" si="4"/>
        <v>19</v>
      </c>
      <c r="C52" s="4">
        <f t="shared" si="0"/>
        <v>2022</v>
      </c>
      <c r="D52" s="4">
        <f t="shared" si="1"/>
        <v>6</v>
      </c>
      <c r="E52" s="44">
        <v>43</v>
      </c>
      <c r="F52" s="53">
        <f ca="1">Proforma!$C$4*SUM('Punto de Medida'!B52:D52)/SUM('Punto de Medida'!$B$8:$D$8)</f>
        <v>754.7946687927606</v>
      </c>
      <c r="G52" s="53">
        <f>CMG!E45</f>
        <v>300.87950999999998</v>
      </c>
      <c r="H52" s="20">
        <f t="shared" ca="1" si="2"/>
        <v>227102.2500969781</v>
      </c>
    </row>
    <row r="53" spans="1:8" x14ac:dyDescent="0.2">
      <c r="A53" s="43">
        <f t="shared" si="3"/>
        <v>44714</v>
      </c>
      <c r="B53" s="4">
        <f t="shared" si="4"/>
        <v>20</v>
      </c>
      <c r="C53" s="4">
        <f t="shared" si="0"/>
        <v>2022</v>
      </c>
      <c r="D53" s="4">
        <f t="shared" si="1"/>
        <v>6</v>
      </c>
      <c r="E53" s="44">
        <v>44</v>
      </c>
      <c r="F53" s="53">
        <f ca="1">Proforma!$C$4*SUM('Punto de Medida'!B53:D53)/SUM('Punto de Medida'!$B$8:$D$8)</f>
        <v>773.30586160244286</v>
      </c>
      <c r="G53" s="53">
        <f>CMG!E46</f>
        <v>300.87950999999998</v>
      </c>
      <c r="H53" s="20">
        <f t="shared" ca="1" si="2"/>
        <v>232671.88871907082</v>
      </c>
    </row>
    <row r="54" spans="1:8" x14ac:dyDescent="0.2">
      <c r="A54" s="43">
        <f t="shared" si="3"/>
        <v>44714</v>
      </c>
      <c r="B54" s="4">
        <f t="shared" si="4"/>
        <v>21</v>
      </c>
      <c r="C54" s="4">
        <f t="shared" si="0"/>
        <v>2022</v>
      </c>
      <c r="D54" s="4">
        <f t="shared" si="1"/>
        <v>6</v>
      </c>
      <c r="E54" s="44">
        <v>45</v>
      </c>
      <c r="F54" s="53">
        <f ca="1">Proforma!$C$4*SUM('Punto de Medida'!B54:D54)/SUM('Punto de Medida'!$B$8:$D$8)</f>
        <v>630.95006211451596</v>
      </c>
      <c r="G54" s="53">
        <f>CMG!E47</f>
        <v>252.55610999999999</v>
      </c>
      <c r="H54" s="20">
        <f t="shared" ca="1" si="2"/>
        <v>159350.29329190051</v>
      </c>
    </row>
    <row r="55" spans="1:8" x14ac:dyDescent="0.2">
      <c r="A55" s="43">
        <f t="shared" si="3"/>
        <v>44714</v>
      </c>
      <c r="B55" s="4">
        <f t="shared" si="4"/>
        <v>22</v>
      </c>
      <c r="C55" s="4">
        <f t="shared" si="0"/>
        <v>2022</v>
      </c>
      <c r="D55" s="4">
        <f t="shared" si="1"/>
        <v>6</v>
      </c>
      <c r="E55" s="44">
        <v>46</v>
      </c>
      <c r="F55" s="53">
        <f ca="1">Proforma!$C$4*SUM('Punto de Medida'!B55:D55)/SUM('Punto de Medida'!$B$8:$D$8)</f>
        <v>708.01147414165905</v>
      </c>
      <c r="G55" s="53">
        <f>CMG!E48</f>
        <v>246.17563999999999</v>
      </c>
      <c r="H55" s="20">
        <f t="shared" ca="1" si="2"/>
        <v>174295.17777416637</v>
      </c>
    </row>
    <row r="56" spans="1:8" x14ac:dyDescent="0.2">
      <c r="A56" s="43">
        <f t="shared" si="3"/>
        <v>44714</v>
      </c>
      <c r="B56" s="4">
        <f t="shared" si="4"/>
        <v>23</v>
      </c>
      <c r="C56" s="4">
        <f t="shared" si="0"/>
        <v>2022</v>
      </c>
      <c r="D56" s="4">
        <f t="shared" si="1"/>
        <v>6</v>
      </c>
      <c r="E56" s="44">
        <v>47</v>
      </c>
      <c r="F56" s="53">
        <f ca="1">Proforma!$C$4*SUM('Punto de Medida'!B56:D56)/SUM('Punto de Medida'!$B$8:$D$8)</f>
        <v>637.90505870822062</v>
      </c>
      <c r="G56" s="53">
        <f>CMG!E49</f>
        <v>267.14710000000002</v>
      </c>
      <c r="H56" s="20">
        <f t="shared" ca="1" si="2"/>
        <v>170414.48650923089</v>
      </c>
    </row>
    <row r="57" spans="1:8" x14ac:dyDescent="0.2">
      <c r="A57" s="43">
        <f t="shared" si="3"/>
        <v>44714</v>
      </c>
      <c r="B57" s="4">
        <f t="shared" si="4"/>
        <v>24</v>
      </c>
      <c r="C57" s="4">
        <f t="shared" si="0"/>
        <v>2022</v>
      </c>
      <c r="D57" s="4">
        <f t="shared" si="1"/>
        <v>6</v>
      </c>
      <c r="E57" s="44">
        <v>48</v>
      </c>
      <c r="F57" s="53">
        <f ca="1">Proforma!$C$4*SUM('Punto de Medida'!B57:D57)/SUM('Punto de Medida'!$B$8:$D$8)</f>
        <v>484.32643214420239</v>
      </c>
      <c r="G57" s="53">
        <f>CMG!E50</f>
        <v>300.87950999999998</v>
      </c>
      <c r="H57" s="20">
        <f t="shared" ca="1" si="2"/>
        <v>145723.89958359586</v>
      </c>
    </row>
    <row r="58" spans="1:8" x14ac:dyDescent="0.2">
      <c r="A58" s="43">
        <f t="shared" si="3"/>
        <v>44715</v>
      </c>
      <c r="B58" s="4">
        <f t="shared" si="4"/>
        <v>1</v>
      </c>
      <c r="C58" s="4">
        <f t="shared" si="0"/>
        <v>2022</v>
      </c>
      <c r="D58" s="4">
        <f t="shared" si="1"/>
        <v>6</v>
      </c>
      <c r="E58" s="44">
        <v>49</v>
      </c>
      <c r="F58" s="53">
        <f ca="1">Proforma!$C$4*SUM('Punto de Medida'!B58:D58)/SUM('Punto de Medida'!$B$8:$D$8)</f>
        <v>503.57948753869903</v>
      </c>
      <c r="G58" s="53">
        <f>CMG!E51</f>
        <v>286.33089999999999</v>
      </c>
      <c r="H58" s="20">
        <f t="shared" ca="1" si="2"/>
        <v>144190.36788849448</v>
      </c>
    </row>
    <row r="59" spans="1:8" x14ac:dyDescent="0.2">
      <c r="A59" s="43">
        <f t="shared" si="3"/>
        <v>44715</v>
      </c>
      <c r="B59" s="4">
        <f t="shared" si="4"/>
        <v>2</v>
      </c>
      <c r="C59" s="4">
        <f t="shared" si="0"/>
        <v>2022</v>
      </c>
      <c r="D59" s="4">
        <f t="shared" si="1"/>
        <v>6</v>
      </c>
      <c r="E59" s="44">
        <v>50</v>
      </c>
      <c r="F59" s="53">
        <f ca="1">Proforma!$C$4*SUM('Punto de Medida'!B59:D59)/SUM('Punto de Medida'!$B$8:$D$8)</f>
        <v>702.0073376149852</v>
      </c>
      <c r="G59" s="53">
        <f>CMG!E52</f>
        <v>284.91967</v>
      </c>
      <c r="H59" s="20">
        <f t="shared" ca="1" si="2"/>
        <v>200015.69897084017</v>
      </c>
    </row>
    <row r="60" spans="1:8" x14ac:dyDescent="0.2">
      <c r="A60" s="43">
        <f t="shared" si="3"/>
        <v>44715</v>
      </c>
      <c r="B60" s="4">
        <f t="shared" si="4"/>
        <v>3</v>
      </c>
      <c r="C60" s="4">
        <f t="shared" si="0"/>
        <v>2022</v>
      </c>
      <c r="D60" s="4">
        <f t="shared" si="1"/>
        <v>6</v>
      </c>
      <c r="E60" s="44">
        <v>51</v>
      </c>
      <c r="F60" s="53">
        <f ca="1">Proforma!$C$4*SUM('Punto de Medida'!B60:D60)/SUM('Punto de Medida'!$B$8:$D$8)</f>
        <v>460.00004893466144</v>
      </c>
      <c r="G60" s="53">
        <f>CMG!E53</f>
        <v>243.94452000000001</v>
      </c>
      <c r="H60" s="20">
        <f t="shared" ca="1" si="2"/>
        <v>112214.4911373425</v>
      </c>
    </row>
    <row r="61" spans="1:8" x14ac:dyDescent="0.2">
      <c r="A61" s="43">
        <f t="shared" si="3"/>
        <v>44715</v>
      </c>
      <c r="B61" s="4">
        <f t="shared" si="4"/>
        <v>4</v>
      </c>
      <c r="C61" s="4">
        <f t="shared" si="0"/>
        <v>2022</v>
      </c>
      <c r="D61" s="4">
        <f t="shared" si="1"/>
        <v>6</v>
      </c>
      <c r="E61" s="44">
        <v>52</v>
      </c>
      <c r="F61" s="53">
        <f ca="1">Proforma!$C$4*SUM('Punto de Medida'!B61:D61)/SUM('Punto de Medida'!$B$8:$D$8)</f>
        <v>692.58219715147004</v>
      </c>
      <c r="G61" s="53">
        <f>CMG!E54</f>
        <v>243.94452000000001</v>
      </c>
      <c r="H61" s="20">
        <f t="shared" ca="1" si="2"/>
        <v>168951.63164466072</v>
      </c>
    </row>
    <row r="62" spans="1:8" x14ac:dyDescent="0.2">
      <c r="A62" s="43">
        <f t="shared" si="3"/>
        <v>44715</v>
      </c>
      <c r="B62" s="4">
        <f t="shared" si="4"/>
        <v>5</v>
      </c>
      <c r="C62" s="4">
        <f t="shared" si="0"/>
        <v>2022</v>
      </c>
      <c r="D62" s="4">
        <f t="shared" si="1"/>
        <v>6</v>
      </c>
      <c r="E62" s="44">
        <v>53</v>
      </c>
      <c r="F62" s="53">
        <f ca="1">Proforma!$C$4*SUM('Punto de Medida'!B62:D62)/SUM('Punto de Medida'!$B$8:$D$8)</f>
        <v>857.69996558813375</v>
      </c>
      <c r="G62" s="53">
        <f>CMG!E55</f>
        <v>243.94452000000001</v>
      </c>
      <c r="H62" s="20">
        <f t="shared" ca="1" si="2"/>
        <v>209231.2064094138</v>
      </c>
    </row>
    <row r="63" spans="1:8" x14ac:dyDescent="0.2">
      <c r="A63" s="43">
        <f t="shared" si="3"/>
        <v>44715</v>
      </c>
      <c r="B63" s="4">
        <f t="shared" si="4"/>
        <v>6</v>
      </c>
      <c r="C63" s="4">
        <f t="shared" si="0"/>
        <v>2022</v>
      </c>
      <c r="D63" s="4">
        <f t="shared" si="1"/>
        <v>6</v>
      </c>
      <c r="E63" s="44">
        <v>54</v>
      </c>
      <c r="F63" s="53">
        <f ca="1">Proforma!$C$4*SUM('Punto de Medida'!B63:D63)/SUM('Punto de Medida'!$B$8:$D$8)</f>
        <v>522.16609991214921</v>
      </c>
      <c r="G63" s="53">
        <f>CMG!E56</f>
        <v>243.94452000000001</v>
      </c>
      <c r="H63" s="20">
        <f t="shared" ca="1" si="2"/>
        <v>127379.55860334128</v>
      </c>
    </row>
    <row r="64" spans="1:8" x14ac:dyDescent="0.2">
      <c r="A64" s="43">
        <f t="shared" si="3"/>
        <v>44715</v>
      </c>
      <c r="B64" s="4">
        <f t="shared" si="4"/>
        <v>7</v>
      </c>
      <c r="C64" s="4">
        <f t="shared" si="0"/>
        <v>2022</v>
      </c>
      <c r="D64" s="4">
        <f t="shared" si="1"/>
        <v>6</v>
      </c>
      <c r="E64" s="44">
        <v>55</v>
      </c>
      <c r="F64" s="53">
        <f ca="1">Proforma!$C$4*SUM('Punto de Medida'!B64:D64)/SUM('Punto de Medida'!$B$8:$D$8)</f>
        <v>371.81604182981027</v>
      </c>
      <c r="G64" s="53">
        <f>CMG!E57</f>
        <v>267.25868000000003</v>
      </c>
      <c r="H64" s="20">
        <f t="shared" ca="1" si="2"/>
        <v>99371.06454225989</v>
      </c>
    </row>
    <row r="65" spans="1:8" x14ac:dyDescent="0.2">
      <c r="A65" s="43">
        <f t="shared" si="3"/>
        <v>44715</v>
      </c>
      <c r="B65" s="4">
        <f t="shared" si="4"/>
        <v>8</v>
      </c>
      <c r="C65" s="4">
        <f t="shared" si="0"/>
        <v>2022</v>
      </c>
      <c r="D65" s="4">
        <f t="shared" si="1"/>
        <v>6</v>
      </c>
      <c r="E65" s="44">
        <v>56</v>
      </c>
      <c r="F65" s="53">
        <f ca="1">Proforma!$C$4*SUM('Punto de Medida'!B65:D65)/SUM('Punto de Medida'!$B$8:$D$8)</f>
        <v>450.13181134289715</v>
      </c>
      <c r="G65" s="53">
        <f>CMG!E58</f>
        <v>286.33089999999999</v>
      </c>
      <c r="H65" s="20">
        <f t="shared" ca="1" si="2"/>
        <v>128886.64666044194</v>
      </c>
    </row>
    <row r="66" spans="1:8" x14ac:dyDescent="0.2">
      <c r="A66" s="43">
        <f t="shared" si="3"/>
        <v>44715</v>
      </c>
      <c r="B66" s="4">
        <f t="shared" si="4"/>
        <v>9</v>
      </c>
      <c r="C66" s="4">
        <f t="shared" si="0"/>
        <v>2022</v>
      </c>
      <c r="D66" s="4">
        <f t="shared" si="1"/>
        <v>6</v>
      </c>
      <c r="E66" s="44">
        <v>57</v>
      </c>
      <c r="F66" s="53">
        <f ca="1">Proforma!$C$4*SUM('Punto de Medida'!B66:D66)/SUM('Punto de Medida'!$B$8:$D$8)</f>
        <v>771.66546159231166</v>
      </c>
      <c r="G66" s="53">
        <f>CMG!E59</f>
        <v>287.32123000000001</v>
      </c>
      <c r="H66" s="20">
        <f t="shared" ca="1" si="2"/>
        <v>221715.86957322076</v>
      </c>
    </row>
    <row r="67" spans="1:8" x14ac:dyDescent="0.2">
      <c r="A67" s="43">
        <f t="shared" si="3"/>
        <v>44715</v>
      </c>
      <c r="B67" s="4">
        <f t="shared" si="4"/>
        <v>10</v>
      </c>
      <c r="C67" s="4">
        <f t="shared" si="0"/>
        <v>2022</v>
      </c>
      <c r="D67" s="4">
        <f t="shared" si="1"/>
        <v>6</v>
      </c>
      <c r="E67" s="44">
        <v>58</v>
      </c>
      <c r="F67" s="53">
        <f ca="1">Proforma!$C$4*SUM('Punto de Medida'!B67:D67)/SUM('Punto de Medida'!$B$8:$D$8)</f>
        <v>751.52271831443522</v>
      </c>
      <c r="G67" s="53">
        <f>CMG!E60</f>
        <v>287.32123000000001</v>
      </c>
      <c r="H67" s="20">
        <f t="shared" ca="1" si="2"/>
        <v>215928.43179904707</v>
      </c>
    </row>
    <row r="68" spans="1:8" x14ac:dyDescent="0.2">
      <c r="A68" s="43">
        <f t="shared" si="3"/>
        <v>44715</v>
      </c>
      <c r="B68" s="4">
        <f t="shared" si="4"/>
        <v>11</v>
      </c>
      <c r="C68" s="4">
        <f t="shared" si="0"/>
        <v>2022</v>
      </c>
      <c r="D68" s="4">
        <f t="shared" si="1"/>
        <v>6</v>
      </c>
      <c r="E68" s="44">
        <v>59</v>
      </c>
      <c r="F68" s="53">
        <f ca="1">Proforma!$C$4*SUM('Punto de Medida'!B68:D68)/SUM('Punto de Medida'!$B$8:$D$8)</f>
        <v>677.78440991791695</v>
      </c>
      <c r="G68" s="53">
        <f>CMG!E61</f>
        <v>287.32123000000001</v>
      </c>
      <c r="H68" s="20">
        <f t="shared" ca="1" si="2"/>
        <v>194741.85033244011</v>
      </c>
    </row>
    <row r="69" spans="1:8" x14ac:dyDescent="0.2">
      <c r="A69" s="43">
        <f t="shared" si="3"/>
        <v>44715</v>
      </c>
      <c r="B69" s="4">
        <f t="shared" si="4"/>
        <v>12</v>
      </c>
      <c r="C69" s="4">
        <f t="shared" si="0"/>
        <v>2022</v>
      </c>
      <c r="D69" s="4">
        <f t="shared" si="1"/>
        <v>6</v>
      </c>
      <c r="E69" s="44">
        <v>60</v>
      </c>
      <c r="F69" s="53">
        <f ca="1">Proforma!$C$4*SUM('Punto de Medida'!B69:D69)/SUM('Punto de Medida'!$B$8:$D$8)</f>
        <v>589.87601368962942</v>
      </c>
      <c r="G69" s="53">
        <f>CMG!E62</f>
        <v>287.32123000000001</v>
      </c>
      <c r="H69" s="20">
        <f t="shared" ca="1" si="2"/>
        <v>169483.90180080116</v>
      </c>
    </row>
    <row r="70" spans="1:8" x14ac:dyDescent="0.2">
      <c r="A70" s="43">
        <f t="shared" si="3"/>
        <v>44715</v>
      </c>
      <c r="B70" s="4">
        <f t="shared" si="4"/>
        <v>13</v>
      </c>
      <c r="C70" s="4">
        <f t="shared" si="0"/>
        <v>2022</v>
      </c>
      <c r="D70" s="4">
        <f t="shared" si="1"/>
        <v>6</v>
      </c>
      <c r="E70" s="44">
        <v>61</v>
      </c>
      <c r="F70" s="53">
        <f ca="1">Proforma!$C$4*SUM('Punto de Medida'!B70:D70)/SUM('Punto de Medida'!$B$8:$D$8)</f>
        <v>619.34991995991061</v>
      </c>
      <c r="G70" s="53">
        <f>CMG!E63</f>
        <v>287.32123000000001</v>
      </c>
      <c r="H70" s="20">
        <f t="shared" ca="1" si="2"/>
        <v>177952.38080328307</v>
      </c>
    </row>
    <row r="71" spans="1:8" x14ac:dyDescent="0.2">
      <c r="A71" s="43">
        <f t="shared" si="3"/>
        <v>44715</v>
      </c>
      <c r="B71" s="4">
        <f t="shared" si="4"/>
        <v>14</v>
      </c>
      <c r="C71" s="4">
        <f t="shared" si="0"/>
        <v>2022</v>
      </c>
      <c r="D71" s="4">
        <f t="shared" si="1"/>
        <v>6</v>
      </c>
      <c r="E71" s="44">
        <v>62</v>
      </c>
      <c r="F71" s="53">
        <f ca="1">Proforma!$C$4*SUM('Punto de Medida'!B71:D71)/SUM('Punto de Medida'!$B$8:$D$8)</f>
        <v>615.33287425946241</v>
      </c>
      <c r="G71" s="53">
        <f>CMG!E64</f>
        <v>287.32123000000001</v>
      </c>
      <c r="H71" s="20">
        <f t="shared" ca="1" si="2"/>
        <v>176798.1982916641</v>
      </c>
    </row>
    <row r="72" spans="1:8" x14ac:dyDescent="0.2">
      <c r="A72" s="43">
        <f t="shared" si="3"/>
        <v>44715</v>
      </c>
      <c r="B72" s="4">
        <f t="shared" si="4"/>
        <v>15</v>
      </c>
      <c r="C72" s="4">
        <f t="shared" si="0"/>
        <v>2022</v>
      </c>
      <c r="D72" s="4">
        <f t="shared" si="1"/>
        <v>6</v>
      </c>
      <c r="E72" s="44">
        <v>63</v>
      </c>
      <c r="F72" s="53">
        <f ca="1">Proforma!$C$4*SUM('Punto de Medida'!B72:D72)/SUM('Punto de Medida'!$B$8:$D$8)</f>
        <v>706.47226888262503</v>
      </c>
      <c r="G72" s="53">
        <f>CMG!E65</f>
        <v>287.32123000000001</v>
      </c>
      <c r="H72" s="20">
        <f t="shared" ca="1" si="2"/>
        <v>202984.48125624657</v>
      </c>
    </row>
    <row r="73" spans="1:8" x14ac:dyDescent="0.2">
      <c r="A73" s="43">
        <f t="shared" si="3"/>
        <v>44715</v>
      </c>
      <c r="B73" s="4">
        <f t="shared" si="4"/>
        <v>16</v>
      </c>
      <c r="C73" s="4">
        <f t="shared" si="0"/>
        <v>2022</v>
      </c>
      <c r="D73" s="4">
        <f t="shared" si="1"/>
        <v>6</v>
      </c>
      <c r="E73" s="44">
        <v>64</v>
      </c>
      <c r="F73" s="53">
        <f ca="1">Proforma!$C$4*SUM('Punto de Medida'!B73:D73)/SUM('Punto de Medida'!$B$8:$D$8)</f>
        <v>840.37235989880332</v>
      </c>
      <c r="G73" s="53">
        <f>CMG!E66</f>
        <v>287.32123000000001</v>
      </c>
      <c r="H73" s="20">
        <f t="shared" ca="1" si="2"/>
        <v>241456.82010412685</v>
      </c>
    </row>
    <row r="74" spans="1:8" x14ac:dyDescent="0.2">
      <c r="A74" s="43">
        <f t="shared" si="3"/>
        <v>44715</v>
      </c>
      <c r="B74" s="4">
        <f t="shared" si="4"/>
        <v>17</v>
      </c>
      <c r="C74" s="4">
        <f t="shared" ref="C74:C137" si="5">YEAR(A74)</f>
        <v>2022</v>
      </c>
      <c r="D74" s="4">
        <f t="shared" ref="D74:D137" si="6">MONTH(A74)</f>
        <v>6</v>
      </c>
      <c r="E74" s="44">
        <v>65</v>
      </c>
      <c r="F74" s="53">
        <f ca="1">Proforma!$C$4*SUM('Punto de Medida'!B74:D74)/SUM('Punto de Medida'!$B$8:$D$8)</f>
        <v>1173.5904592912293</v>
      </c>
      <c r="G74" s="53">
        <f>CMG!E67</f>
        <v>287.32123000000001</v>
      </c>
      <c r="H74" s="20">
        <f t="shared" ca="1" si="2"/>
        <v>337197.45427982096</v>
      </c>
    </row>
    <row r="75" spans="1:8" x14ac:dyDescent="0.2">
      <c r="A75" s="43">
        <f t="shared" si="3"/>
        <v>44715</v>
      </c>
      <c r="B75" s="4">
        <f t="shared" si="4"/>
        <v>18</v>
      </c>
      <c r="C75" s="4">
        <f t="shared" si="5"/>
        <v>2022</v>
      </c>
      <c r="D75" s="4">
        <f t="shared" si="6"/>
        <v>6</v>
      </c>
      <c r="E75" s="44">
        <v>66</v>
      </c>
      <c r="F75" s="53">
        <f ca="1">Proforma!$C$4*SUM('Punto de Medida'!B75:D75)/SUM('Punto de Medida'!$B$8:$D$8)</f>
        <v>1366.6771299088343</v>
      </c>
      <c r="G75" s="53">
        <f>CMG!E68</f>
        <v>287.32123000000001</v>
      </c>
      <c r="H75" s="20">
        <f t="shared" ref="H75:H138" ca="1" si="7">F75*G75</f>
        <v>392675.35397827608</v>
      </c>
    </row>
    <row r="76" spans="1:8" x14ac:dyDescent="0.2">
      <c r="A76" s="43">
        <f t="shared" ref="A76:A139" si="8">IF(B75=24,A75+1,A75)</f>
        <v>44715</v>
      </c>
      <c r="B76" s="4">
        <f t="shared" ref="B76:B139" si="9">IF(B75=24,1,B75+1)</f>
        <v>19</v>
      </c>
      <c r="C76" s="4">
        <f t="shared" si="5"/>
        <v>2022</v>
      </c>
      <c r="D76" s="4">
        <f t="shared" si="6"/>
        <v>6</v>
      </c>
      <c r="E76" s="44">
        <v>67</v>
      </c>
      <c r="F76" s="53">
        <f ca="1">Proforma!$C$4*SUM('Punto de Medida'!B76:D76)/SUM('Punto de Medida'!$B$8:$D$8)</f>
        <v>1339.1916360409286</v>
      </c>
      <c r="G76" s="53">
        <f>CMG!E69</f>
        <v>285.24153000000001</v>
      </c>
      <c r="H76" s="20">
        <f t="shared" ca="1" si="7"/>
        <v>381993.07122751762</v>
      </c>
    </row>
    <row r="77" spans="1:8" x14ac:dyDescent="0.2">
      <c r="A77" s="43">
        <f t="shared" si="8"/>
        <v>44715</v>
      </c>
      <c r="B77" s="4">
        <f t="shared" si="9"/>
        <v>20</v>
      </c>
      <c r="C77" s="4">
        <f t="shared" si="5"/>
        <v>2022</v>
      </c>
      <c r="D77" s="4">
        <f t="shared" si="6"/>
        <v>6</v>
      </c>
      <c r="E77" s="44">
        <v>68</v>
      </c>
      <c r="F77" s="53">
        <f ca="1">Proforma!$C$4*SUM('Punto de Medida'!B77:D77)/SUM('Punto de Medida'!$B$8:$D$8)</f>
        <v>1365.1898472100838</v>
      </c>
      <c r="G77" s="53">
        <f>CMG!E70</f>
        <v>285.24153000000001</v>
      </c>
      <c r="H77" s="20">
        <f t="shared" ca="1" si="7"/>
        <v>389408.84075867053</v>
      </c>
    </row>
    <row r="78" spans="1:8" x14ac:dyDescent="0.2">
      <c r="A78" s="43">
        <f t="shared" si="8"/>
        <v>44715</v>
      </c>
      <c r="B78" s="4">
        <f t="shared" si="9"/>
        <v>21</v>
      </c>
      <c r="C78" s="4">
        <f t="shared" si="5"/>
        <v>2022</v>
      </c>
      <c r="D78" s="4">
        <f t="shared" si="6"/>
        <v>6</v>
      </c>
      <c r="E78" s="44">
        <v>69</v>
      </c>
      <c r="F78" s="53">
        <f ca="1">Proforma!$C$4*SUM('Punto de Medida'!B78:D78)/SUM('Punto de Medida'!$B$8:$D$8)</f>
        <v>1359.5734237791237</v>
      </c>
      <c r="G78" s="53">
        <f>CMG!E71</f>
        <v>224.97958</v>
      </c>
      <c r="H78" s="20">
        <f t="shared" ca="1" si="7"/>
        <v>305876.25786098925</v>
      </c>
    </row>
    <row r="79" spans="1:8" x14ac:dyDescent="0.2">
      <c r="A79" s="43">
        <f t="shared" si="8"/>
        <v>44715</v>
      </c>
      <c r="B79" s="4">
        <f t="shared" si="9"/>
        <v>22</v>
      </c>
      <c r="C79" s="4">
        <f t="shared" si="5"/>
        <v>2022</v>
      </c>
      <c r="D79" s="4">
        <f t="shared" si="6"/>
        <v>6</v>
      </c>
      <c r="E79" s="44">
        <v>70</v>
      </c>
      <c r="F79" s="53">
        <f ca="1">Proforma!$C$4*SUM('Punto de Medida'!B79:D79)/SUM('Punto de Medida'!$B$8:$D$8)</f>
        <v>1252.0162860326641</v>
      </c>
      <c r="G79" s="53">
        <f>CMG!E72</f>
        <v>113.05511</v>
      </c>
      <c r="H79" s="20">
        <f t="shared" ca="1" si="7"/>
        <v>141546.8389392143</v>
      </c>
    </row>
    <row r="80" spans="1:8" x14ac:dyDescent="0.2">
      <c r="A80" s="43">
        <f t="shared" si="8"/>
        <v>44715</v>
      </c>
      <c r="B80" s="4">
        <f t="shared" si="9"/>
        <v>23</v>
      </c>
      <c r="C80" s="4">
        <f t="shared" si="5"/>
        <v>2022</v>
      </c>
      <c r="D80" s="4">
        <f t="shared" si="6"/>
        <v>6</v>
      </c>
      <c r="E80" s="44">
        <v>71</v>
      </c>
      <c r="F80" s="53">
        <f ca="1">Proforma!$C$4*SUM('Punto de Medida'!B80:D80)/SUM('Punto de Medida'!$B$8:$D$8)</f>
        <v>1157.8557298528128</v>
      </c>
      <c r="G80" s="53">
        <f>CMG!E73</f>
        <v>113.05511</v>
      </c>
      <c r="H80" s="20">
        <f t="shared" ca="1" si="7"/>
        <v>130901.50690264003</v>
      </c>
    </row>
    <row r="81" spans="1:8" x14ac:dyDescent="0.2">
      <c r="A81" s="43">
        <f t="shared" si="8"/>
        <v>44715</v>
      </c>
      <c r="B81" s="4">
        <f t="shared" si="9"/>
        <v>24</v>
      </c>
      <c r="C81" s="4">
        <f t="shared" si="5"/>
        <v>2022</v>
      </c>
      <c r="D81" s="4">
        <f t="shared" si="6"/>
        <v>6</v>
      </c>
      <c r="E81" s="44">
        <v>72</v>
      </c>
      <c r="F81" s="53">
        <f ca="1">Proforma!$C$4*SUM('Punto de Medida'!B81:D81)/SUM('Punto de Medida'!$B$8:$D$8)</f>
        <v>900.32525044466456</v>
      </c>
      <c r="G81" s="53">
        <f>CMG!E74</f>
        <v>106.27956</v>
      </c>
      <c r="H81" s="20">
        <f t="shared" ca="1" si="7"/>
        <v>95686.171474148752</v>
      </c>
    </row>
    <row r="82" spans="1:8" x14ac:dyDescent="0.2">
      <c r="A82" s="43">
        <f t="shared" si="8"/>
        <v>44716</v>
      </c>
      <c r="B82" s="4">
        <f t="shared" si="9"/>
        <v>1</v>
      </c>
      <c r="C82" s="4">
        <f t="shared" si="5"/>
        <v>2022</v>
      </c>
      <c r="D82" s="4">
        <f t="shared" si="6"/>
        <v>6</v>
      </c>
      <c r="E82" s="44">
        <v>73</v>
      </c>
      <c r="F82" s="53">
        <f ca="1">Proforma!$C$4*SUM('Punto de Medida'!B82:D82)/SUM('Punto de Medida'!$B$8:$D$8)</f>
        <v>662.04074703174865</v>
      </c>
      <c r="G82" s="53">
        <f>CMG!E75</f>
        <v>93.838329999999999</v>
      </c>
      <c r="H82" s="20">
        <f t="shared" ca="1" si="7"/>
        <v>62124.798093411751</v>
      </c>
    </row>
    <row r="83" spans="1:8" x14ac:dyDescent="0.2">
      <c r="A83" s="43">
        <f t="shared" si="8"/>
        <v>44716</v>
      </c>
      <c r="B83" s="4">
        <f t="shared" si="9"/>
        <v>2</v>
      </c>
      <c r="C83" s="4">
        <f t="shared" si="5"/>
        <v>2022</v>
      </c>
      <c r="D83" s="4">
        <f t="shared" si="6"/>
        <v>6</v>
      </c>
      <c r="E83" s="44">
        <v>74</v>
      </c>
      <c r="F83" s="53">
        <f ca="1">Proforma!$C$4*SUM('Punto de Medida'!B83:D83)/SUM('Punto de Medida'!$B$8:$D$8)</f>
        <v>697.462560503654</v>
      </c>
      <c r="G83" s="53">
        <f>CMG!E76</f>
        <v>93.838329999999999</v>
      </c>
      <c r="H83" s="20">
        <f t="shared" ca="1" si="7"/>
        <v>65448.721915186848</v>
      </c>
    </row>
    <row r="84" spans="1:8" x14ac:dyDescent="0.2">
      <c r="A84" s="43">
        <f t="shared" si="8"/>
        <v>44716</v>
      </c>
      <c r="B84" s="4">
        <f t="shared" si="9"/>
        <v>3</v>
      </c>
      <c r="C84" s="4">
        <f t="shared" si="5"/>
        <v>2022</v>
      </c>
      <c r="D84" s="4">
        <f t="shared" si="6"/>
        <v>6</v>
      </c>
      <c r="E84" s="44">
        <v>75</v>
      </c>
      <c r="F84" s="53">
        <f ca="1">Proforma!$C$4*SUM('Punto de Medida'!B84:D84)/SUM('Punto de Medida'!$B$8:$D$8)</f>
        <v>519.13373507275048</v>
      </c>
      <c r="G84" s="53">
        <f>CMG!E77</f>
        <v>97.320769999999996</v>
      </c>
      <c r="H84" s="20">
        <f t="shared" ca="1" si="7"/>
        <v>50522.494830256081</v>
      </c>
    </row>
    <row r="85" spans="1:8" x14ac:dyDescent="0.2">
      <c r="A85" s="43">
        <f t="shared" si="8"/>
        <v>44716</v>
      </c>
      <c r="B85" s="4">
        <f t="shared" si="9"/>
        <v>4</v>
      </c>
      <c r="C85" s="4">
        <f t="shared" si="5"/>
        <v>2022</v>
      </c>
      <c r="D85" s="4">
        <f t="shared" si="6"/>
        <v>6</v>
      </c>
      <c r="E85" s="44">
        <v>76</v>
      </c>
      <c r="F85" s="53">
        <f ca="1">Proforma!$C$4*SUM('Punto de Medida'!B85:D85)/SUM('Punto de Medida'!$B$8:$D$8)</f>
        <v>455.77763427147397</v>
      </c>
      <c r="G85" s="53">
        <f>CMG!E78</f>
        <v>98.381</v>
      </c>
      <c r="H85" s="20">
        <f t="shared" ca="1" si="7"/>
        <v>44839.859437261883</v>
      </c>
    </row>
    <row r="86" spans="1:8" x14ac:dyDescent="0.2">
      <c r="A86" s="43">
        <f t="shared" si="8"/>
        <v>44716</v>
      </c>
      <c r="B86" s="4">
        <f t="shared" si="9"/>
        <v>5</v>
      </c>
      <c r="C86" s="4">
        <f t="shared" si="5"/>
        <v>2022</v>
      </c>
      <c r="D86" s="4">
        <f t="shared" si="6"/>
        <v>6</v>
      </c>
      <c r="E86" s="44">
        <v>77</v>
      </c>
      <c r="F86" s="53">
        <f ca="1">Proforma!$C$4*SUM('Punto de Medida'!B86:D86)/SUM('Punto de Medida'!$B$8:$D$8)</f>
        <v>375.91499693879086</v>
      </c>
      <c r="G86" s="53">
        <f>CMG!E79</f>
        <v>97.516509999999997</v>
      </c>
      <c r="H86" s="20">
        <f t="shared" ca="1" si="7"/>
        <v>36657.918558131569</v>
      </c>
    </row>
    <row r="87" spans="1:8" x14ac:dyDescent="0.2">
      <c r="A87" s="43">
        <f t="shared" si="8"/>
        <v>44716</v>
      </c>
      <c r="B87" s="4">
        <f t="shared" si="9"/>
        <v>6</v>
      </c>
      <c r="C87" s="4">
        <f t="shared" si="5"/>
        <v>2022</v>
      </c>
      <c r="D87" s="4">
        <f t="shared" si="6"/>
        <v>6</v>
      </c>
      <c r="E87" s="44">
        <v>78</v>
      </c>
      <c r="F87" s="53">
        <f ca="1">Proforma!$C$4*SUM('Punto de Medida'!B87:D87)/SUM('Punto de Medida'!$B$8:$D$8)</f>
        <v>266.41148201488204</v>
      </c>
      <c r="G87" s="53">
        <f>CMG!E80</f>
        <v>93.675219999999996</v>
      </c>
      <c r="H87" s="20">
        <f t="shared" ca="1" si="7"/>
        <v>24956.154188270117</v>
      </c>
    </row>
    <row r="88" spans="1:8" x14ac:dyDescent="0.2">
      <c r="A88" s="43">
        <f t="shared" si="8"/>
        <v>44716</v>
      </c>
      <c r="B88" s="4">
        <f t="shared" si="9"/>
        <v>7</v>
      </c>
      <c r="C88" s="4">
        <f t="shared" si="5"/>
        <v>2022</v>
      </c>
      <c r="D88" s="4">
        <f t="shared" si="6"/>
        <v>6</v>
      </c>
      <c r="E88" s="44">
        <v>79</v>
      </c>
      <c r="F88" s="53">
        <f ca="1">Proforma!$C$4*SUM('Punto de Medida'!B88:D88)/SUM('Punto de Medida'!$B$8:$D$8)</f>
        <v>145.2671393521606</v>
      </c>
      <c r="G88" s="53">
        <f>CMG!E81</f>
        <v>93.675219999999996</v>
      </c>
      <c r="H88" s="20">
        <f t="shared" ca="1" si="7"/>
        <v>13607.9312375843</v>
      </c>
    </row>
    <row r="89" spans="1:8" x14ac:dyDescent="0.2">
      <c r="A89" s="43">
        <f t="shared" si="8"/>
        <v>44716</v>
      </c>
      <c r="B89" s="4">
        <f t="shared" si="9"/>
        <v>8</v>
      </c>
      <c r="C89" s="4">
        <f t="shared" si="5"/>
        <v>2022</v>
      </c>
      <c r="D89" s="4">
        <f t="shared" si="6"/>
        <v>6</v>
      </c>
      <c r="E89" s="44">
        <v>80</v>
      </c>
      <c r="F89" s="53">
        <f ca="1">Proforma!$C$4*SUM('Punto de Medida'!B89:D89)/SUM('Punto de Medida'!$B$8:$D$8)</f>
        <v>143.20924969868003</v>
      </c>
      <c r="G89" s="53">
        <f>CMG!E82</f>
        <v>93.675219999999996</v>
      </c>
      <c r="H89" s="20">
        <f t="shared" ca="1" si="7"/>
        <v>13415.157971558785</v>
      </c>
    </row>
    <row r="90" spans="1:8" x14ac:dyDescent="0.2">
      <c r="A90" s="43">
        <f t="shared" si="8"/>
        <v>44716</v>
      </c>
      <c r="B90" s="4">
        <f t="shared" si="9"/>
        <v>9</v>
      </c>
      <c r="C90" s="4">
        <f t="shared" si="5"/>
        <v>2022</v>
      </c>
      <c r="D90" s="4">
        <f t="shared" si="6"/>
        <v>6</v>
      </c>
      <c r="E90" s="44">
        <v>81</v>
      </c>
      <c r="F90" s="53">
        <f ca="1">Proforma!$C$4*SUM('Punto de Medida'!B90:D90)/SUM('Punto de Medida'!$B$8:$D$8)</f>
        <v>189.63299428057783</v>
      </c>
      <c r="G90" s="53">
        <f>CMG!E83</f>
        <v>93.805710000000005</v>
      </c>
      <c r="H90" s="20">
        <f t="shared" ca="1" si="7"/>
        <v>17788.657667915544</v>
      </c>
    </row>
    <row r="91" spans="1:8" x14ac:dyDescent="0.2">
      <c r="A91" s="43">
        <f t="shared" si="8"/>
        <v>44716</v>
      </c>
      <c r="B91" s="4">
        <f t="shared" si="9"/>
        <v>10</v>
      </c>
      <c r="C91" s="4">
        <f t="shared" si="5"/>
        <v>2022</v>
      </c>
      <c r="D91" s="4">
        <f t="shared" si="6"/>
        <v>6</v>
      </c>
      <c r="E91" s="44">
        <v>82</v>
      </c>
      <c r="F91" s="53">
        <f ca="1">Proforma!$C$4*SUM('Punto de Medida'!B91:D91)/SUM('Punto de Medida'!$B$8:$D$8)</f>
        <v>250.75647651251242</v>
      </c>
      <c r="G91" s="53">
        <f>CMG!E84</f>
        <v>72.625619999999998</v>
      </c>
      <c r="H91" s="20">
        <f t="shared" ca="1" si="7"/>
        <v>18211.344575736653</v>
      </c>
    </row>
    <row r="92" spans="1:8" x14ac:dyDescent="0.2">
      <c r="A92" s="43">
        <f t="shared" si="8"/>
        <v>44716</v>
      </c>
      <c r="B92" s="4">
        <f t="shared" si="9"/>
        <v>11</v>
      </c>
      <c r="C92" s="4">
        <f t="shared" si="5"/>
        <v>2022</v>
      </c>
      <c r="D92" s="4">
        <f t="shared" si="6"/>
        <v>6</v>
      </c>
      <c r="E92" s="44">
        <v>83</v>
      </c>
      <c r="F92" s="53">
        <f ca="1">Proforma!$C$4*SUM('Punto de Medida'!B92:D92)/SUM('Punto de Medida'!$B$8:$D$8)</f>
        <v>96.491928369209262</v>
      </c>
      <c r="G92" s="53">
        <f>CMG!E85</f>
        <v>86.726650000000006</v>
      </c>
      <c r="H92" s="20">
        <f t="shared" ca="1" si="7"/>
        <v>8368.4216995014831</v>
      </c>
    </row>
    <row r="93" spans="1:8" x14ac:dyDescent="0.2">
      <c r="A93" s="43">
        <f t="shared" si="8"/>
        <v>44716</v>
      </c>
      <c r="B93" s="4">
        <f t="shared" si="9"/>
        <v>12</v>
      </c>
      <c r="C93" s="4">
        <f t="shared" si="5"/>
        <v>2022</v>
      </c>
      <c r="D93" s="4">
        <f t="shared" si="6"/>
        <v>6</v>
      </c>
      <c r="E93" s="44">
        <v>84</v>
      </c>
      <c r="F93" s="53">
        <f ca="1">Proforma!$C$4*SUM('Punto de Medida'!B93:D93)/SUM('Punto de Medida'!$B$8:$D$8)</f>
        <v>124.21038096459607</v>
      </c>
      <c r="G93" s="53">
        <f>CMG!E86</f>
        <v>113.371</v>
      </c>
      <c r="H93" s="20">
        <f t="shared" ca="1" si="7"/>
        <v>14081.855100337219</v>
      </c>
    </row>
    <row r="94" spans="1:8" x14ac:dyDescent="0.2">
      <c r="A94" s="43">
        <f t="shared" si="8"/>
        <v>44716</v>
      </c>
      <c r="B94" s="4">
        <f t="shared" si="9"/>
        <v>13</v>
      </c>
      <c r="C94" s="4">
        <f t="shared" si="5"/>
        <v>2022</v>
      </c>
      <c r="D94" s="4">
        <f t="shared" si="6"/>
        <v>6</v>
      </c>
      <c r="E94" s="44">
        <v>85</v>
      </c>
      <c r="F94" s="53">
        <f ca="1">Proforma!$C$4*SUM('Punto de Medida'!B94:D94)/SUM('Punto de Medida'!$B$8:$D$8)</f>
        <v>213.38748007149928</v>
      </c>
      <c r="G94" s="53">
        <f>CMG!E87</f>
        <v>114.06422000000001</v>
      </c>
      <c r="H94" s="20">
        <f t="shared" ca="1" si="7"/>
        <v>24339.876472121112</v>
      </c>
    </row>
    <row r="95" spans="1:8" x14ac:dyDescent="0.2">
      <c r="A95" s="43">
        <f t="shared" si="8"/>
        <v>44716</v>
      </c>
      <c r="B95" s="4">
        <f t="shared" si="9"/>
        <v>14</v>
      </c>
      <c r="C95" s="4">
        <f t="shared" si="5"/>
        <v>2022</v>
      </c>
      <c r="D95" s="4">
        <f t="shared" si="6"/>
        <v>6</v>
      </c>
      <c r="E95" s="44">
        <v>86</v>
      </c>
      <c r="F95" s="53">
        <f ca="1">Proforma!$C$4*SUM('Punto de Medida'!B95:D95)/SUM('Punto de Medida'!$B$8:$D$8)</f>
        <v>121.27102767677516</v>
      </c>
      <c r="G95" s="53">
        <f>CMG!E88</f>
        <v>114.06422000000001</v>
      </c>
      <c r="H95" s="20">
        <f t="shared" ca="1" si="7"/>
        <v>13832.685180549772</v>
      </c>
    </row>
    <row r="96" spans="1:8" x14ac:dyDescent="0.2">
      <c r="A96" s="43">
        <f t="shared" si="8"/>
        <v>44716</v>
      </c>
      <c r="B96" s="4">
        <f t="shared" si="9"/>
        <v>15</v>
      </c>
      <c r="C96" s="4">
        <f t="shared" si="5"/>
        <v>2022</v>
      </c>
      <c r="D96" s="4">
        <f t="shared" si="6"/>
        <v>6</v>
      </c>
      <c r="E96" s="44">
        <v>87</v>
      </c>
      <c r="F96" s="53">
        <f ca="1">Proforma!$C$4*SUM('Punto de Medida'!B96:D96)/SUM('Punto de Medida'!$B$8:$D$8)</f>
        <v>126.63197168029195</v>
      </c>
      <c r="G96" s="53">
        <f>CMG!E89</f>
        <v>116.23361</v>
      </c>
      <c r="H96" s="20">
        <f t="shared" ca="1" si="7"/>
        <v>14718.891209818099</v>
      </c>
    </row>
    <row r="97" spans="1:8" x14ac:dyDescent="0.2">
      <c r="A97" s="43">
        <f t="shared" si="8"/>
        <v>44716</v>
      </c>
      <c r="B97" s="4">
        <f t="shared" si="9"/>
        <v>16</v>
      </c>
      <c r="C97" s="4">
        <f t="shared" si="5"/>
        <v>2022</v>
      </c>
      <c r="D97" s="4">
        <f t="shared" si="6"/>
        <v>6</v>
      </c>
      <c r="E97" s="44">
        <v>88</v>
      </c>
      <c r="F97" s="53">
        <f ca="1">Proforma!$C$4*SUM('Punto de Medida'!B97:D97)/SUM('Punto de Medida'!$B$8:$D$8)</f>
        <v>189.54753993078157</v>
      </c>
      <c r="G97" s="53">
        <f>CMG!E90</f>
        <v>114.9858</v>
      </c>
      <c r="H97" s="20">
        <f t="shared" ca="1" si="7"/>
        <v>21795.275516972863</v>
      </c>
    </row>
    <row r="98" spans="1:8" x14ac:dyDescent="0.2">
      <c r="A98" s="43">
        <f t="shared" si="8"/>
        <v>44716</v>
      </c>
      <c r="B98" s="4">
        <f t="shared" si="9"/>
        <v>17</v>
      </c>
      <c r="C98" s="4">
        <f t="shared" si="5"/>
        <v>2022</v>
      </c>
      <c r="D98" s="4">
        <f t="shared" si="6"/>
        <v>6</v>
      </c>
      <c r="E98" s="44">
        <v>89</v>
      </c>
      <c r="F98" s="53">
        <f ca="1">Proforma!$C$4*SUM('Punto de Medida'!B98:D98)/SUM('Punto de Medida'!$B$8:$D$8)</f>
        <v>145.44014166663035</v>
      </c>
      <c r="G98" s="53">
        <f>CMG!E91</f>
        <v>133.78446</v>
      </c>
      <c r="H98" s="20">
        <f t="shared" ca="1" si="7"/>
        <v>19457.630815193643</v>
      </c>
    </row>
    <row r="99" spans="1:8" x14ac:dyDescent="0.2">
      <c r="A99" s="43">
        <f t="shared" si="8"/>
        <v>44716</v>
      </c>
      <c r="B99" s="4">
        <f t="shared" si="9"/>
        <v>18</v>
      </c>
      <c r="C99" s="4">
        <f t="shared" si="5"/>
        <v>2022</v>
      </c>
      <c r="D99" s="4">
        <f t="shared" si="6"/>
        <v>6</v>
      </c>
      <c r="E99" s="44">
        <v>90</v>
      </c>
      <c r="F99" s="53">
        <f ca="1">Proforma!$C$4*SUM('Punto de Medida'!B99:D99)/SUM('Punto de Medida'!$B$8:$D$8)</f>
        <v>220.12337889641918</v>
      </c>
      <c r="G99" s="53">
        <f>CMG!E92</f>
        <v>279.16618999999997</v>
      </c>
      <c r="H99" s="20">
        <f t="shared" ca="1" si="7"/>
        <v>61451.00501643974</v>
      </c>
    </row>
    <row r="100" spans="1:8" x14ac:dyDescent="0.2">
      <c r="A100" s="43">
        <f t="shared" si="8"/>
        <v>44716</v>
      </c>
      <c r="B100" s="4">
        <f t="shared" si="9"/>
        <v>19</v>
      </c>
      <c r="C100" s="4">
        <f t="shared" si="5"/>
        <v>2022</v>
      </c>
      <c r="D100" s="4">
        <f t="shared" si="6"/>
        <v>6</v>
      </c>
      <c r="E100" s="44">
        <v>91</v>
      </c>
      <c r="F100" s="53">
        <f ca="1">Proforma!$C$4*SUM('Punto de Medida'!B100:D100)/SUM('Punto de Medida'!$B$8:$D$8)</f>
        <v>394.11152979855063</v>
      </c>
      <c r="G100" s="53">
        <f>CMG!E93</f>
        <v>293.26722000000001</v>
      </c>
      <c r="H100" s="20">
        <f t="shared" ca="1" si="7"/>
        <v>115579.99271396811</v>
      </c>
    </row>
    <row r="101" spans="1:8" x14ac:dyDescent="0.2">
      <c r="A101" s="43">
        <f t="shared" si="8"/>
        <v>44716</v>
      </c>
      <c r="B101" s="4">
        <f t="shared" si="9"/>
        <v>20</v>
      </c>
      <c r="C101" s="4">
        <f t="shared" si="5"/>
        <v>2022</v>
      </c>
      <c r="D101" s="4">
        <f t="shared" si="6"/>
        <v>6</v>
      </c>
      <c r="E101" s="44">
        <v>92</v>
      </c>
      <c r="F101" s="53">
        <f ca="1">Proforma!$C$4*SUM('Punto de Medida'!B101:D101)/SUM('Punto de Medida'!$B$8:$D$8)</f>
        <v>422.7710632938265</v>
      </c>
      <c r="G101" s="53">
        <f>CMG!E94</f>
        <v>275.28411999999997</v>
      </c>
      <c r="H101" s="20">
        <f t="shared" ca="1" si="7"/>
        <v>116382.16012030531</v>
      </c>
    </row>
    <row r="102" spans="1:8" x14ac:dyDescent="0.2">
      <c r="A102" s="43">
        <f t="shared" si="8"/>
        <v>44716</v>
      </c>
      <c r="B102" s="4">
        <f t="shared" si="9"/>
        <v>21</v>
      </c>
      <c r="C102" s="4">
        <f t="shared" si="5"/>
        <v>2022</v>
      </c>
      <c r="D102" s="4">
        <f t="shared" si="6"/>
        <v>6</v>
      </c>
      <c r="E102" s="44">
        <v>93</v>
      </c>
      <c r="F102" s="53">
        <f ca="1">Proforma!$C$4*SUM('Punto de Medida'!B102:D102)/SUM('Punto de Medida'!$B$8:$D$8)</f>
        <v>523.43184350255922</v>
      </c>
      <c r="G102" s="53">
        <f>CMG!E95</f>
        <v>148.55425</v>
      </c>
      <c r="H102" s="20">
        <f t="shared" ca="1" si="7"/>
        <v>77758.024937640061</v>
      </c>
    </row>
    <row r="103" spans="1:8" x14ac:dyDescent="0.2">
      <c r="A103" s="43">
        <f t="shared" si="8"/>
        <v>44716</v>
      </c>
      <c r="B103" s="4">
        <f t="shared" si="9"/>
        <v>22</v>
      </c>
      <c r="C103" s="4">
        <f t="shared" si="5"/>
        <v>2022</v>
      </c>
      <c r="D103" s="4">
        <f t="shared" si="6"/>
        <v>6</v>
      </c>
      <c r="E103" s="44">
        <v>94</v>
      </c>
      <c r="F103" s="53">
        <f ca="1">Proforma!$C$4*SUM('Punto de Medida'!B103:D103)/SUM('Punto de Medida'!$B$8:$D$8)</f>
        <v>632.29468414991175</v>
      </c>
      <c r="G103" s="53">
        <f>CMG!E96</f>
        <v>131.11758</v>
      </c>
      <c r="H103" s="20">
        <f t="shared" ca="1" si="7"/>
        <v>82904.948832600785</v>
      </c>
    </row>
    <row r="104" spans="1:8" x14ac:dyDescent="0.2">
      <c r="A104" s="43">
        <f t="shared" si="8"/>
        <v>44716</v>
      </c>
      <c r="B104" s="4">
        <f t="shared" si="9"/>
        <v>23</v>
      </c>
      <c r="C104" s="4">
        <f t="shared" si="5"/>
        <v>2022</v>
      </c>
      <c r="D104" s="4">
        <f t="shared" si="6"/>
        <v>6</v>
      </c>
      <c r="E104" s="44">
        <v>95</v>
      </c>
      <c r="F104" s="53">
        <f ca="1">Proforma!$C$4*SUM('Punto de Medida'!B104:D104)/SUM('Punto de Medida'!$B$8:$D$8)</f>
        <v>715.09217400571663</v>
      </c>
      <c r="G104" s="53">
        <f>CMG!E97</f>
        <v>115.67903</v>
      </c>
      <c r="H104" s="20">
        <f t="shared" ca="1" si="7"/>
        <v>82721.169049572505</v>
      </c>
    </row>
    <row r="105" spans="1:8" x14ac:dyDescent="0.2">
      <c r="A105" s="43">
        <f t="shared" si="8"/>
        <v>44716</v>
      </c>
      <c r="B105" s="4">
        <f t="shared" si="9"/>
        <v>24</v>
      </c>
      <c r="C105" s="4">
        <f t="shared" si="5"/>
        <v>2022</v>
      </c>
      <c r="D105" s="4">
        <f t="shared" si="6"/>
        <v>6</v>
      </c>
      <c r="E105" s="44">
        <v>96</v>
      </c>
      <c r="F105" s="53">
        <f ca="1">Proforma!$C$4*SUM('Punto de Medida'!B105:D105)/SUM('Punto de Medida'!$B$8:$D$8)</f>
        <v>726.8456823201484</v>
      </c>
      <c r="G105" s="53">
        <f>CMG!E98</f>
        <v>115.67903</v>
      </c>
      <c r="H105" s="20">
        <f t="shared" ca="1" si="7"/>
        <v>84080.803490482911</v>
      </c>
    </row>
    <row r="106" spans="1:8" x14ac:dyDescent="0.2">
      <c r="A106" s="43">
        <f t="shared" si="8"/>
        <v>44717</v>
      </c>
      <c r="B106" s="4">
        <f t="shared" si="9"/>
        <v>1</v>
      </c>
      <c r="C106" s="4">
        <f t="shared" si="5"/>
        <v>2022</v>
      </c>
      <c r="D106" s="4">
        <f t="shared" si="6"/>
        <v>6</v>
      </c>
      <c r="E106" s="44">
        <v>97</v>
      </c>
      <c r="F106" s="53">
        <f ca="1">Proforma!$C$4*SUM('Punto de Medida'!B106:D106)/SUM('Punto de Medida'!$B$8:$D$8)</f>
        <v>784.66861854117008</v>
      </c>
      <c r="G106" s="53">
        <f>CMG!E99</f>
        <v>92.329549999999998</v>
      </c>
      <c r="H106" s="20">
        <f t="shared" ca="1" si="7"/>
        <v>72448.100449027886</v>
      </c>
    </row>
    <row r="107" spans="1:8" x14ac:dyDescent="0.2">
      <c r="A107" s="43">
        <f t="shared" si="8"/>
        <v>44717</v>
      </c>
      <c r="B107" s="4">
        <f t="shared" si="9"/>
        <v>2</v>
      </c>
      <c r="C107" s="4">
        <f t="shared" si="5"/>
        <v>2022</v>
      </c>
      <c r="D107" s="4">
        <f t="shared" si="6"/>
        <v>6</v>
      </c>
      <c r="E107" s="44">
        <v>98</v>
      </c>
      <c r="F107" s="53">
        <f ca="1">Proforma!$C$4*SUM('Punto de Medida'!B107:D107)/SUM('Punto de Medida'!$B$8:$D$8)</f>
        <v>676.7123032480215</v>
      </c>
      <c r="G107" s="53">
        <f>CMG!E100</f>
        <v>71.899770000000004</v>
      </c>
      <c r="H107" s="20">
        <f t="shared" ca="1" si="7"/>
        <v>48655.458959702999</v>
      </c>
    </row>
    <row r="108" spans="1:8" x14ac:dyDescent="0.2">
      <c r="A108" s="43">
        <f t="shared" si="8"/>
        <v>44717</v>
      </c>
      <c r="B108" s="4">
        <f t="shared" si="9"/>
        <v>3</v>
      </c>
      <c r="C108" s="4">
        <f t="shared" si="5"/>
        <v>2022</v>
      </c>
      <c r="D108" s="4">
        <f t="shared" si="6"/>
        <v>6</v>
      </c>
      <c r="E108" s="44">
        <v>99</v>
      </c>
      <c r="F108" s="53">
        <f ca="1">Proforma!$C$4*SUM('Punto de Medida'!B108:D108)/SUM('Punto de Medida'!$B$8:$D$8)</f>
        <v>842.2991571500213</v>
      </c>
      <c r="G108" s="53">
        <f>CMG!E101</f>
        <v>66.101140000000001</v>
      </c>
      <c r="H108" s="20">
        <f t="shared" ca="1" si="7"/>
        <v>55676.934508655562</v>
      </c>
    </row>
    <row r="109" spans="1:8" x14ac:dyDescent="0.2">
      <c r="A109" s="43">
        <f t="shared" si="8"/>
        <v>44717</v>
      </c>
      <c r="B109" s="4">
        <f t="shared" si="9"/>
        <v>4</v>
      </c>
      <c r="C109" s="4">
        <f t="shared" si="5"/>
        <v>2022</v>
      </c>
      <c r="D109" s="4">
        <f t="shared" si="6"/>
        <v>6</v>
      </c>
      <c r="E109" s="44">
        <v>100</v>
      </c>
      <c r="F109" s="53">
        <f ca="1">Proforma!$C$4*SUM('Punto de Medida'!B109:D109)/SUM('Punto de Medida'!$B$8:$D$8)</f>
        <v>915.06053407050308</v>
      </c>
      <c r="G109" s="53">
        <f>CMG!E102</f>
        <v>66.916700000000006</v>
      </c>
      <c r="H109" s="20">
        <f t="shared" ca="1" si="7"/>
        <v>61232.831240235639</v>
      </c>
    </row>
    <row r="110" spans="1:8" x14ac:dyDescent="0.2">
      <c r="A110" s="43">
        <f t="shared" si="8"/>
        <v>44717</v>
      </c>
      <c r="B110" s="4">
        <f t="shared" si="9"/>
        <v>5</v>
      </c>
      <c r="C110" s="4">
        <f t="shared" si="5"/>
        <v>2022</v>
      </c>
      <c r="D110" s="4">
        <f t="shared" si="6"/>
        <v>6</v>
      </c>
      <c r="E110" s="44">
        <v>101</v>
      </c>
      <c r="F110" s="53">
        <f ca="1">Proforma!$C$4*SUM('Punto de Medida'!B110:D110)/SUM('Punto de Medida'!$B$8:$D$8)</f>
        <v>1151.5004712763821</v>
      </c>
      <c r="G110" s="53">
        <f>CMG!E103</f>
        <v>67.087969999999999</v>
      </c>
      <c r="H110" s="20">
        <f t="shared" ca="1" si="7"/>
        <v>77251.829071975779</v>
      </c>
    </row>
    <row r="111" spans="1:8" x14ac:dyDescent="0.2">
      <c r="A111" s="43">
        <f t="shared" si="8"/>
        <v>44717</v>
      </c>
      <c r="B111" s="4">
        <f t="shared" si="9"/>
        <v>6</v>
      </c>
      <c r="C111" s="4">
        <f t="shared" si="5"/>
        <v>2022</v>
      </c>
      <c r="D111" s="4">
        <f t="shared" si="6"/>
        <v>6</v>
      </c>
      <c r="E111" s="44">
        <v>102</v>
      </c>
      <c r="F111" s="53">
        <f ca="1">Proforma!$C$4*SUM('Punto de Medida'!B111:D111)/SUM('Punto de Medida'!$B$8:$D$8)</f>
        <v>902.09156730178165</v>
      </c>
      <c r="G111" s="53">
        <f>CMG!E104</f>
        <v>67.087969999999999</v>
      </c>
      <c r="H111" s="20">
        <f t="shared" ca="1" si="7"/>
        <v>60519.49200439491</v>
      </c>
    </row>
    <row r="112" spans="1:8" x14ac:dyDescent="0.2">
      <c r="A112" s="43">
        <f t="shared" si="8"/>
        <v>44717</v>
      </c>
      <c r="B112" s="4">
        <f t="shared" si="9"/>
        <v>7</v>
      </c>
      <c r="C112" s="4">
        <f t="shared" si="5"/>
        <v>2022</v>
      </c>
      <c r="D112" s="4">
        <f t="shared" si="6"/>
        <v>6</v>
      </c>
      <c r="E112" s="44">
        <v>103</v>
      </c>
      <c r="F112" s="53">
        <f ca="1">Proforma!$C$4*SUM('Punto de Medida'!B112:D112)/SUM('Punto de Medida'!$B$8:$D$8)</f>
        <v>681.43089093738615</v>
      </c>
      <c r="G112" s="53">
        <f>CMG!E105</f>
        <v>65.252960000000002</v>
      </c>
      <c r="H112" s="20">
        <f t="shared" ca="1" si="7"/>
        <v>44465.382669101622</v>
      </c>
    </row>
    <row r="113" spans="1:8" x14ac:dyDescent="0.2">
      <c r="A113" s="43">
        <f t="shared" si="8"/>
        <v>44717</v>
      </c>
      <c r="B113" s="4">
        <f t="shared" si="9"/>
        <v>8</v>
      </c>
      <c r="C113" s="4">
        <f t="shared" si="5"/>
        <v>2022</v>
      </c>
      <c r="D113" s="4">
        <f t="shared" si="6"/>
        <v>6</v>
      </c>
      <c r="E113" s="44">
        <v>104</v>
      </c>
      <c r="F113" s="53">
        <f ca="1">Proforma!$C$4*SUM('Punto de Medida'!B113:D113)/SUM('Punto de Medida'!$B$8:$D$8)</f>
        <v>980.04991544571419</v>
      </c>
      <c r="G113" s="53">
        <f>CMG!E106</f>
        <v>63.532119999999999</v>
      </c>
      <c r="H113" s="20">
        <f t="shared" ca="1" si="7"/>
        <v>62264.648834086969</v>
      </c>
    </row>
    <row r="114" spans="1:8" x14ac:dyDescent="0.2">
      <c r="A114" s="43">
        <f t="shared" si="8"/>
        <v>44717</v>
      </c>
      <c r="B114" s="4">
        <f t="shared" si="9"/>
        <v>9</v>
      </c>
      <c r="C114" s="4">
        <f t="shared" si="5"/>
        <v>2022</v>
      </c>
      <c r="D114" s="4">
        <f t="shared" si="6"/>
        <v>6</v>
      </c>
      <c r="E114" s="44">
        <v>105</v>
      </c>
      <c r="F114" s="53">
        <f ca="1">Proforma!$C$4*SUM('Punto de Medida'!B114:D114)/SUM('Punto de Medida'!$B$8:$D$8)</f>
        <v>828.38025337750696</v>
      </c>
      <c r="G114" s="53">
        <f>CMG!E107</f>
        <v>62.455579999999998</v>
      </c>
      <c r="H114" s="20">
        <f t="shared" ca="1" si="7"/>
        <v>51736.969185239155</v>
      </c>
    </row>
    <row r="115" spans="1:8" x14ac:dyDescent="0.2">
      <c r="A115" s="43">
        <f t="shared" si="8"/>
        <v>44717</v>
      </c>
      <c r="B115" s="4">
        <f t="shared" si="9"/>
        <v>10</v>
      </c>
      <c r="C115" s="4">
        <f t="shared" si="5"/>
        <v>2022</v>
      </c>
      <c r="D115" s="4">
        <f t="shared" si="6"/>
        <v>6</v>
      </c>
      <c r="E115" s="44">
        <v>106</v>
      </c>
      <c r="F115" s="53">
        <f ca="1">Proforma!$C$4*SUM('Punto de Medida'!B115:D115)/SUM('Punto de Medida'!$B$8:$D$8)</f>
        <v>1334.6672930035247</v>
      </c>
      <c r="G115" s="53">
        <f>CMG!E108</f>
        <v>60.938639999999999</v>
      </c>
      <c r="H115" s="20">
        <f t="shared" ca="1" si="7"/>
        <v>81332.809688116307</v>
      </c>
    </row>
    <row r="116" spans="1:8" x14ac:dyDescent="0.2">
      <c r="A116" s="43">
        <f t="shared" si="8"/>
        <v>44717</v>
      </c>
      <c r="B116" s="4">
        <f t="shared" si="9"/>
        <v>11</v>
      </c>
      <c r="C116" s="4">
        <f t="shared" si="5"/>
        <v>2022</v>
      </c>
      <c r="D116" s="4">
        <f t="shared" si="6"/>
        <v>6</v>
      </c>
      <c r="E116" s="44">
        <v>107</v>
      </c>
      <c r="F116" s="53">
        <f ca="1">Proforma!$C$4*SUM('Punto de Medida'!B116:D116)/SUM('Punto de Medida'!$B$8:$D$8)</f>
        <v>1292.4996594595736</v>
      </c>
      <c r="G116" s="53">
        <f>CMG!E109</f>
        <v>56.395969999999998</v>
      </c>
      <c r="H116" s="20">
        <f t="shared" ca="1" si="7"/>
        <v>72891.772019892334</v>
      </c>
    </row>
    <row r="117" spans="1:8" x14ac:dyDescent="0.2">
      <c r="A117" s="43">
        <f t="shared" si="8"/>
        <v>44717</v>
      </c>
      <c r="B117" s="4">
        <f t="shared" si="9"/>
        <v>12</v>
      </c>
      <c r="C117" s="4">
        <f t="shared" si="5"/>
        <v>2022</v>
      </c>
      <c r="D117" s="4">
        <f t="shared" si="6"/>
        <v>6</v>
      </c>
      <c r="E117" s="44">
        <v>108</v>
      </c>
      <c r="F117" s="53">
        <f ca="1">Proforma!$C$4*SUM('Punto de Medida'!B117:D117)/SUM('Punto de Medida'!$B$8:$D$8)</f>
        <v>862.01438888419784</v>
      </c>
      <c r="G117" s="53">
        <f>CMG!E110</f>
        <v>72.707170000000005</v>
      </c>
      <c r="H117" s="20">
        <f t="shared" ca="1" si="7"/>
        <v>62674.62671504949</v>
      </c>
    </row>
    <row r="118" spans="1:8" x14ac:dyDescent="0.2">
      <c r="A118" s="43">
        <f t="shared" si="8"/>
        <v>44717</v>
      </c>
      <c r="B118" s="4">
        <f t="shared" si="9"/>
        <v>13</v>
      </c>
      <c r="C118" s="4">
        <f t="shared" si="5"/>
        <v>2022</v>
      </c>
      <c r="D118" s="4">
        <f t="shared" si="6"/>
        <v>6</v>
      </c>
      <c r="E118" s="44">
        <v>109</v>
      </c>
      <c r="F118" s="53">
        <f ca="1">Proforma!$C$4*SUM('Punto de Medida'!B118:D118)/SUM('Punto de Medida'!$B$8:$D$8)</f>
        <v>605.17814130485613</v>
      </c>
      <c r="G118" s="53">
        <f>CMG!E111</f>
        <v>67.185829999999996</v>
      </c>
      <c r="H118" s="20">
        <f t="shared" ca="1" si="7"/>
        <v>40659.395721424036</v>
      </c>
    </row>
    <row r="119" spans="1:8" x14ac:dyDescent="0.2">
      <c r="A119" s="43">
        <f t="shared" si="8"/>
        <v>44717</v>
      </c>
      <c r="B119" s="4">
        <f t="shared" si="9"/>
        <v>14</v>
      </c>
      <c r="C119" s="4">
        <f t="shared" si="5"/>
        <v>2022</v>
      </c>
      <c r="D119" s="4">
        <f t="shared" si="6"/>
        <v>6</v>
      </c>
      <c r="E119" s="44">
        <v>110</v>
      </c>
      <c r="F119" s="53">
        <f ca="1">Proforma!$C$4*SUM('Punto de Medida'!B119:D119)/SUM('Punto de Medida'!$B$8:$D$8)</f>
        <v>327.37405042537529</v>
      </c>
      <c r="G119" s="53">
        <f>CMG!E112</f>
        <v>67.185829999999996</v>
      </c>
      <c r="H119" s="20">
        <f t="shared" ca="1" si="7"/>
        <v>21994.897298290689</v>
      </c>
    </row>
    <row r="120" spans="1:8" x14ac:dyDescent="0.2">
      <c r="A120" s="43">
        <f t="shared" si="8"/>
        <v>44717</v>
      </c>
      <c r="B120" s="4">
        <f t="shared" si="9"/>
        <v>15</v>
      </c>
      <c r="C120" s="4">
        <f t="shared" si="5"/>
        <v>2022</v>
      </c>
      <c r="D120" s="4">
        <f t="shared" si="6"/>
        <v>6</v>
      </c>
      <c r="E120" s="44">
        <v>111</v>
      </c>
      <c r="F120" s="53">
        <f ca="1">Proforma!$C$4*SUM('Punto de Medida'!B120:D120)/SUM('Punto de Medida'!$B$8:$D$8)</f>
        <v>242.97294450339606</v>
      </c>
      <c r="G120" s="53">
        <f>CMG!E113</f>
        <v>69.901650000000004</v>
      </c>
      <c r="H120" s="20">
        <f t="shared" ca="1" si="7"/>
        <v>16984.209726145815</v>
      </c>
    </row>
    <row r="121" spans="1:8" x14ac:dyDescent="0.2">
      <c r="A121" s="43">
        <f t="shared" si="8"/>
        <v>44717</v>
      </c>
      <c r="B121" s="4">
        <f t="shared" si="9"/>
        <v>16</v>
      </c>
      <c r="C121" s="4">
        <f t="shared" si="5"/>
        <v>2022</v>
      </c>
      <c r="D121" s="4">
        <f t="shared" si="6"/>
        <v>6</v>
      </c>
      <c r="E121" s="44">
        <v>112</v>
      </c>
      <c r="F121" s="53">
        <f ca="1">Proforma!$C$4*SUM('Punto de Medida'!B121:D121)/SUM('Punto de Medida'!$B$8:$D$8)</f>
        <v>270.74052534327387</v>
      </c>
      <c r="G121" s="53">
        <f>CMG!E114</f>
        <v>77.934910000000002</v>
      </c>
      <c r="H121" s="20">
        <f t="shared" ca="1" si="7"/>
        <v>21100.13847598077</v>
      </c>
    </row>
    <row r="122" spans="1:8" x14ac:dyDescent="0.2">
      <c r="A122" s="43">
        <f t="shared" si="8"/>
        <v>44717</v>
      </c>
      <c r="B122" s="4">
        <f t="shared" si="9"/>
        <v>17</v>
      </c>
      <c r="C122" s="4">
        <f t="shared" si="5"/>
        <v>2022</v>
      </c>
      <c r="D122" s="4">
        <f t="shared" si="6"/>
        <v>6</v>
      </c>
      <c r="E122" s="44">
        <v>113</v>
      </c>
      <c r="F122" s="53">
        <f ca="1">Proforma!$C$4*SUM('Punto de Medida'!B122:D122)/SUM('Punto de Medida'!$B$8:$D$8)</f>
        <v>302.57367841260822</v>
      </c>
      <c r="G122" s="53">
        <f>CMG!E115</f>
        <v>91.44059</v>
      </c>
      <c r="H122" s="20">
        <f t="shared" ca="1" si="7"/>
        <v>27667.515672519159</v>
      </c>
    </row>
    <row r="123" spans="1:8" x14ac:dyDescent="0.2">
      <c r="A123" s="43">
        <f t="shared" si="8"/>
        <v>44717</v>
      </c>
      <c r="B123" s="4">
        <f t="shared" si="9"/>
        <v>18</v>
      </c>
      <c r="C123" s="4">
        <f t="shared" si="5"/>
        <v>2022</v>
      </c>
      <c r="D123" s="4">
        <f t="shared" si="6"/>
        <v>6</v>
      </c>
      <c r="E123" s="44">
        <v>114</v>
      </c>
      <c r="F123" s="53">
        <f ca="1">Proforma!$C$4*SUM('Punto de Medida'!B123:D123)/SUM('Punto de Medida'!$B$8:$D$8)</f>
        <v>495.81424786092384</v>
      </c>
      <c r="G123" s="53">
        <f>CMG!E116</f>
        <v>106.28377999999999</v>
      </c>
      <c r="H123" s="20">
        <f t="shared" ca="1" si="7"/>
        <v>52697.0124405159</v>
      </c>
    </row>
    <row r="124" spans="1:8" x14ac:dyDescent="0.2">
      <c r="A124" s="43">
        <f t="shared" si="8"/>
        <v>44717</v>
      </c>
      <c r="B124" s="4">
        <f t="shared" si="9"/>
        <v>19</v>
      </c>
      <c r="C124" s="4">
        <f t="shared" si="5"/>
        <v>2022</v>
      </c>
      <c r="D124" s="4">
        <f t="shared" si="6"/>
        <v>6</v>
      </c>
      <c r="E124" s="44">
        <v>115</v>
      </c>
      <c r="F124" s="53">
        <f ca="1">Proforma!$C$4*SUM('Punto de Medida'!B124:D124)/SUM('Punto de Medida'!$B$8:$D$8)</f>
        <v>685.4876177646039</v>
      </c>
      <c r="G124" s="53">
        <f>CMG!E117</f>
        <v>136.02725000000001</v>
      </c>
      <c r="H124" s="20">
        <f t="shared" ca="1" si="7"/>
        <v>93244.995553570217</v>
      </c>
    </row>
    <row r="125" spans="1:8" x14ac:dyDescent="0.2">
      <c r="A125" s="43">
        <f t="shared" si="8"/>
        <v>44717</v>
      </c>
      <c r="B125" s="4">
        <f t="shared" si="9"/>
        <v>20</v>
      </c>
      <c r="C125" s="4">
        <f t="shared" si="5"/>
        <v>2022</v>
      </c>
      <c r="D125" s="4">
        <f t="shared" si="6"/>
        <v>6</v>
      </c>
      <c r="E125" s="44">
        <v>116</v>
      </c>
      <c r="F125" s="53">
        <f ca="1">Proforma!$C$4*SUM('Punto de Medida'!B125:D125)/SUM('Punto de Medida'!$B$8:$D$8)</f>
        <v>1057.6533427964414</v>
      </c>
      <c r="G125" s="53">
        <f>CMG!E118</f>
        <v>135.27694</v>
      </c>
      <c r="H125" s="20">
        <f t="shared" ca="1" si="7"/>
        <v>143076.10779427364</v>
      </c>
    </row>
    <row r="126" spans="1:8" x14ac:dyDescent="0.2">
      <c r="A126" s="43">
        <f t="shared" si="8"/>
        <v>44717</v>
      </c>
      <c r="B126" s="4">
        <f t="shared" si="9"/>
        <v>21</v>
      </c>
      <c r="C126" s="4">
        <f t="shared" si="5"/>
        <v>2022</v>
      </c>
      <c r="D126" s="4">
        <f t="shared" si="6"/>
        <v>6</v>
      </c>
      <c r="E126" s="44">
        <v>117</v>
      </c>
      <c r="F126" s="53">
        <f ca="1">Proforma!$C$4*SUM('Punto de Medida'!B126:D126)/SUM('Punto de Medida'!$B$8:$D$8)</f>
        <v>1275.1556467783419</v>
      </c>
      <c r="G126" s="53">
        <f>CMG!E119</f>
        <v>102.43434000000001</v>
      </c>
      <c r="H126" s="20">
        <f t="shared" ca="1" si="7"/>
        <v>130619.72707501258</v>
      </c>
    </row>
    <row r="127" spans="1:8" x14ac:dyDescent="0.2">
      <c r="A127" s="43">
        <f t="shared" si="8"/>
        <v>44717</v>
      </c>
      <c r="B127" s="4">
        <f t="shared" si="9"/>
        <v>22</v>
      </c>
      <c r="C127" s="4">
        <f t="shared" si="5"/>
        <v>2022</v>
      </c>
      <c r="D127" s="4">
        <f t="shared" si="6"/>
        <v>6</v>
      </c>
      <c r="E127" s="44">
        <v>118</v>
      </c>
      <c r="F127" s="53">
        <f ca="1">Proforma!$C$4*SUM('Punto de Medida'!B127:D127)/SUM('Punto de Medida'!$B$8:$D$8)</f>
        <v>1425.3646008030746</v>
      </c>
      <c r="G127" s="53">
        <f>CMG!E120</f>
        <v>102.43434000000001</v>
      </c>
      <c r="H127" s="20">
        <f t="shared" ca="1" si="7"/>
        <v>146006.28214262641</v>
      </c>
    </row>
    <row r="128" spans="1:8" x14ac:dyDescent="0.2">
      <c r="A128" s="43">
        <f t="shared" si="8"/>
        <v>44717</v>
      </c>
      <c r="B128" s="4">
        <f t="shared" si="9"/>
        <v>23</v>
      </c>
      <c r="C128" s="4">
        <f t="shared" si="5"/>
        <v>2022</v>
      </c>
      <c r="D128" s="4">
        <f t="shared" si="6"/>
        <v>6</v>
      </c>
      <c r="E128" s="44">
        <v>119</v>
      </c>
      <c r="F128" s="53">
        <f ca="1">Proforma!$C$4*SUM('Punto de Medida'!B128:D128)/SUM('Punto de Medida'!$B$8:$D$8)</f>
        <v>1396.4059307079774</v>
      </c>
      <c r="G128" s="53">
        <f>CMG!E121</f>
        <v>101.28440000000001</v>
      </c>
      <c r="H128" s="20">
        <f t="shared" ca="1" si="7"/>
        <v>141434.13684819906</v>
      </c>
    </row>
    <row r="129" spans="1:8" x14ac:dyDescent="0.2">
      <c r="A129" s="43">
        <f t="shared" si="8"/>
        <v>44717</v>
      </c>
      <c r="B129" s="4">
        <f t="shared" si="9"/>
        <v>24</v>
      </c>
      <c r="C129" s="4">
        <f t="shared" si="5"/>
        <v>2022</v>
      </c>
      <c r="D129" s="4">
        <f t="shared" si="6"/>
        <v>6</v>
      </c>
      <c r="E129" s="44">
        <v>120</v>
      </c>
      <c r="F129" s="53">
        <f ca="1">Proforma!$C$4*SUM('Punto de Medida'!B129:D129)/SUM('Punto de Medida'!$B$8:$D$8)</f>
        <v>1743.9561043919721</v>
      </c>
      <c r="G129" s="53">
        <f>CMG!E122</f>
        <v>93.357150000000004</v>
      </c>
      <c r="H129" s="20">
        <f t="shared" ca="1" si="7"/>
        <v>162810.771631137</v>
      </c>
    </row>
    <row r="130" spans="1:8" x14ac:dyDescent="0.2">
      <c r="A130" s="43">
        <f t="shared" si="8"/>
        <v>44718</v>
      </c>
      <c r="B130" s="4">
        <f t="shared" si="9"/>
        <v>1</v>
      </c>
      <c r="C130" s="4">
        <f t="shared" si="5"/>
        <v>2022</v>
      </c>
      <c r="D130" s="4">
        <f t="shared" si="6"/>
        <v>6</v>
      </c>
      <c r="E130" s="44">
        <v>121</v>
      </c>
      <c r="F130" s="53">
        <f ca="1">Proforma!$C$4*SUM('Punto de Medida'!B130:D130)/SUM('Punto de Medida'!$B$8:$D$8)</f>
        <v>2174.9676661803842</v>
      </c>
      <c r="G130" s="53">
        <f>CMG!E123</f>
        <v>85.291259999999994</v>
      </c>
      <c r="H130" s="20">
        <f t="shared" ca="1" si="7"/>
        <v>185505.73270778434</v>
      </c>
    </row>
    <row r="131" spans="1:8" x14ac:dyDescent="0.2">
      <c r="A131" s="43">
        <f t="shared" si="8"/>
        <v>44718</v>
      </c>
      <c r="B131" s="4">
        <f t="shared" si="9"/>
        <v>2</v>
      </c>
      <c r="C131" s="4">
        <f t="shared" si="5"/>
        <v>2022</v>
      </c>
      <c r="D131" s="4">
        <f t="shared" si="6"/>
        <v>6</v>
      </c>
      <c r="E131" s="44">
        <v>122</v>
      </c>
      <c r="F131" s="53">
        <f ca="1">Proforma!$C$4*SUM('Punto de Medida'!B131:D131)/SUM('Punto de Medida'!$B$8:$D$8)</f>
        <v>2342.9996577658289</v>
      </c>
      <c r="G131" s="53">
        <f>CMG!E124</f>
        <v>83.61121</v>
      </c>
      <c r="H131" s="20">
        <f t="shared" ca="1" si="7"/>
        <v>195901.03641538686</v>
      </c>
    </row>
    <row r="132" spans="1:8" x14ac:dyDescent="0.2">
      <c r="A132" s="43">
        <f t="shared" si="8"/>
        <v>44718</v>
      </c>
      <c r="B132" s="4">
        <f t="shared" si="9"/>
        <v>3</v>
      </c>
      <c r="C132" s="4">
        <f t="shared" si="5"/>
        <v>2022</v>
      </c>
      <c r="D132" s="4">
        <f t="shared" si="6"/>
        <v>6</v>
      </c>
      <c r="E132" s="44">
        <v>123</v>
      </c>
      <c r="F132" s="53">
        <f ca="1">Proforma!$C$4*SUM('Punto de Medida'!B132:D132)/SUM('Punto de Medida'!$B$8:$D$8)</f>
        <v>2582.297902141765</v>
      </c>
      <c r="G132" s="53">
        <f>CMG!E125</f>
        <v>83.61121</v>
      </c>
      <c r="H132" s="20">
        <f t="shared" ca="1" si="7"/>
        <v>215909.05217853456</v>
      </c>
    </row>
    <row r="133" spans="1:8" x14ac:dyDescent="0.2">
      <c r="A133" s="43">
        <f t="shared" si="8"/>
        <v>44718</v>
      </c>
      <c r="B133" s="4">
        <f t="shared" si="9"/>
        <v>4</v>
      </c>
      <c r="C133" s="4">
        <f t="shared" si="5"/>
        <v>2022</v>
      </c>
      <c r="D133" s="4">
        <f t="shared" si="6"/>
        <v>6</v>
      </c>
      <c r="E133" s="44">
        <v>124</v>
      </c>
      <c r="F133" s="53">
        <f ca="1">Proforma!$C$4*SUM('Punto de Medida'!B133:D133)/SUM('Punto de Medida'!$B$8:$D$8)</f>
        <v>2480.4245175173678</v>
      </c>
      <c r="G133" s="53">
        <f>CMG!E126</f>
        <v>83.61121</v>
      </c>
      <c r="H133" s="20">
        <f t="shared" ca="1" si="7"/>
        <v>207391.29522329333</v>
      </c>
    </row>
    <row r="134" spans="1:8" x14ac:dyDescent="0.2">
      <c r="A134" s="43">
        <f t="shared" si="8"/>
        <v>44718</v>
      </c>
      <c r="B134" s="4">
        <f t="shared" si="9"/>
        <v>5</v>
      </c>
      <c r="C134" s="4">
        <f t="shared" si="5"/>
        <v>2022</v>
      </c>
      <c r="D134" s="4">
        <f t="shared" si="6"/>
        <v>6</v>
      </c>
      <c r="E134" s="44">
        <v>125</v>
      </c>
      <c r="F134" s="53">
        <f ca="1">Proforma!$C$4*SUM('Punto de Medida'!B134:D134)/SUM('Punto de Medida'!$B$8:$D$8)</f>
        <v>1231.0240875309937</v>
      </c>
      <c r="G134" s="53">
        <f>CMG!E127</f>
        <v>83.61121</v>
      </c>
      <c r="H134" s="20">
        <f t="shared" ca="1" si="7"/>
        <v>102927.4134976123</v>
      </c>
    </row>
    <row r="135" spans="1:8" x14ac:dyDescent="0.2">
      <c r="A135" s="43">
        <f t="shared" si="8"/>
        <v>44718</v>
      </c>
      <c r="B135" s="4">
        <f t="shared" si="9"/>
        <v>6</v>
      </c>
      <c r="C135" s="4">
        <f t="shared" si="5"/>
        <v>2022</v>
      </c>
      <c r="D135" s="4">
        <f t="shared" si="6"/>
        <v>6</v>
      </c>
      <c r="E135" s="44">
        <v>126</v>
      </c>
      <c r="F135" s="53">
        <f ca="1">Proforma!$C$4*SUM('Punto de Medida'!B135:D135)/SUM('Punto de Medida'!$B$8:$D$8)</f>
        <v>1018.6494074305136</v>
      </c>
      <c r="G135" s="53">
        <f>CMG!E128</f>
        <v>83.61121</v>
      </c>
      <c r="H135" s="20">
        <f t="shared" ca="1" si="7"/>
        <v>85170.50952104824</v>
      </c>
    </row>
    <row r="136" spans="1:8" x14ac:dyDescent="0.2">
      <c r="A136" s="43">
        <f t="shared" si="8"/>
        <v>44718</v>
      </c>
      <c r="B136" s="4">
        <f t="shared" si="9"/>
        <v>7</v>
      </c>
      <c r="C136" s="4">
        <f t="shared" si="5"/>
        <v>2022</v>
      </c>
      <c r="D136" s="4">
        <f t="shared" si="6"/>
        <v>6</v>
      </c>
      <c r="E136" s="44">
        <v>127</v>
      </c>
      <c r="F136" s="53">
        <f ca="1">Proforma!$C$4*SUM('Punto de Medida'!B136:D136)/SUM('Punto de Medida'!$B$8:$D$8)</f>
        <v>888.12108334282959</v>
      </c>
      <c r="G136" s="53">
        <f>CMG!E129</f>
        <v>96.439970000000002</v>
      </c>
      <c r="H136" s="20">
        <f t="shared" ca="1" si="7"/>
        <v>85650.370633949991</v>
      </c>
    </row>
    <row r="137" spans="1:8" x14ac:dyDescent="0.2">
      <c r="A137" s="43">
        <f t="shared" si="8"/>
        <v>44718</v>
      </c>
      <c r="B137" s="4">
        <f t="shared" si="9"/>
        <v>8</v>
      </c>
      <c r="C137" s="4">
        <f t="shared" si="5"/>
        <v>2022</v>
      </c>
      <c r="D137" s="4">
        <f t="shared" si="6"/>
        <v>6</v>
      </c>
      <c r="E137" s="44">
        <v>128</v>
      </c>
      <c r="F137" s="53">
        <f ca="1">Proforma!$C$4*SUM('Punto de Medida'!B137:D137)/SUM('Punto de Medida'!$B$8:$D$8)</f>
        <v>886.54047380041879</v>
      </c>
      <c r="G137" s="53">
        <f>CMG!E130</f>
        <v>129.53539000000001</v>
      </c>
      <c r="H137" s="20">
        <f t="shared" ca="1" si="7"/>
        <v>114838.36602452204</v>
      </c>
    </row>
    <row r="138" spans="1:8" x14ac:dyDescent="0.2">
      <c r="A138" s="43">
        <f t="shared" si="8"/>
        <v>44718</v>
      </c>
      <c r="B138" s="4">
        <f t="shared" si="9"/>
        <v>9</v>
      </c>
      <c r="C138" s="4">
        <f t="shared" ref="C138:C201" si="10">YEAR(A138)</f>
        <v>2022</v>
      </c>
      <c r="D138" s="4">
        <f t="shared" ref="D138:D201" si="11">MONTH(A138)</f>
        <v>6</v>
      </c>
      <c r="E138" s="44">
        <v>129</v>
      </c>
      <c r="F138" s="53">
        <f ca="1">Proforma!$C$4*SUM('Punto de Medida'!B138:D138)/SUM('Punto de Medida'!$B$8:$D$8)</f>
        <v>905.88159038282856</v>
      </c>
      <c r="G138" s="53">
        <f>CMG!E131</f>
        <v>97.165819999999997</v>
      </c>
      <c r="H138" s="20">
        <f t="shared" ca="1" si="7"/>
        <v>88020.727552451644</v>
      </c>
    </row>
    <row r="139" spans="1:8" x14ac:dyDescent="0.2">
      <c r="A139" s="43">
        <f t="shared" si="8"/>
        <v>44718</v>
      </c>
      <c r="B139" s="4">
        <f t="shared" si="9"/>
        <v>10</v>
      </c>
      <c r="C139" s="4">
        <f t="shared" si="10"/>
        <v>2022</v>
      </c>
      <c r="D139" s="4">
        <f t="shared" si="11"/>
        <v>6</v>
      </c>
      <c r="E139" s="44">
        <v>130</v>
      </c>
      <c r="F139" s="53">
        <f ca="1">Proforma!$C$4*SUM('Punto de Medida'!B139:D139)/SUM('Punto de Medida'!$B$8:$D$8)</f>
        <v>1110.7240832966711</v>
      </c>
      <c r="G139" s="53">
        <f>CMG!E132</f>
        <v>73.041550000000001</v>
      </c>
      <c r="H139" s="20">
        <f t="shared" ref="H139:H202" ca="1" si="12">F139*G139</f>
        <v>81129.008666317968</v>
      </c>
    </row>
    <row r="140" spans="1:8" x14ac:dyDescent="0.2">
      <c r="A140" s="43">
        <f t="shared" ref="A140:A203" si="13">IF(B139=24,A139+1,A139)</f>
        <v>44718</v>
      </c>
      <c r="B140" s="4">
        <f t="shared" ref="B140:B203" si="14">IF(B139=24,1,B139+1)</f>
        <v>11</v>
      </c>
      <c r="C140" s="4">
        <f t="shared" si="10"/>
        <v>2022</v>
      </c>
      <c r="D140" s="4">
        <f t="shared" si="11"/>
        <v>6</v>
      </c>
      <c r="E140" s="44">
        <v>131</v>
      </c>
      <c r="F140" s="53">
        <f ca="1">Proforma!$C$4*SUM('Punto de Medida'!B140:D140)/SUM('Punto de Medida'!$B$8:$D$8)</f>
        <v>1129.4185548281987</v>
      </c>
      <c r="G140" s="53">
        <f>CMG!E133</f>
        <v>73.041550000000001</v>
      </c>
      <c r="H140" s="20">
        <f t="shared" ca="1" si="12"/>
        <v>82494.481843411617</v>
      </c>
    </row>
    <row r="141" spans="1:8" x14ac:dyDescent="0.2">
      <c r="A141" s="43">
        <f t="shared" si="13"/>
        <v>44718</v>
      </c>
      <c r="B141" s="4">
        <f t="shared" si="14"/>
        <v>12</v>
      </c>
      <c r="C141" s="4">
        <f t="shared" si="10"/>
        <v>2022</v>
      </c>
      <c r="D141" s="4">
        <f t="shared" si="11"/>
        <v>6</v>
      </c>
      <c r="E141" s="44">
        <v>132</v>
      </c>
      <c r="F141" s="53">
        <f ca="1">Proforma!$C$4*SUM('Punto de Medida'!B141:D141)/SUM('Punto de Medida'!$B$8:$D$8)</f>
        <v>1265.3542801852777</v>
      </c>
      <c r="G141" s="53">
        <f>CMG!E134</f>
        <v>73.041550000000001</v>
      </c>
      <c r="H141" s="20">
        <f t="shared" ca="1" si="12"/>
        <v>92423.437923866979</v>
      </c>
    </row>
    <row r="142" spans="1:8" x14ac:dyDescent="0.2">
      <c r="A142" s="43">
        <f t="shared" si="13"/>
        <v>44718</v>
      </c>
      <c r="B142" s="4">
        <f t="shared" si="14"/>
        <v>13</v>
      </c>
      <c r="C142" s="4">
        <f t="shared" si="10"/>
        <v>2022</v>
      </c>
      <c r="D142" s="4">
        <f t="shared" si="11"/>
        <v>6</v>
      </c>
      <c r="E142" s="44">
        <v>133</v>
      </c>
      <c r="F142" s="53">
        <f ca="1">Proforma!$C$4*SUM('Punto de Medida'!B142:D142)/SUM('Punto de Medida'!$B$8:$D$8)</f>
        <v>1601.7398318658882</v>
      </c>
      <c r="G142" s="53">
        <f>CMG!E135</f>
        <v>26.782990000000002</v>
      </c>
      <c r="H142" s="20">
        <f t="shared" ca="1" si="12"/>
        <v>42899.381899465763</v>
      </c>
    </row>
    <row r="143" spans="1:8" x14ac:dyDescent="0.2">
      <c r="A143" s="43">
        <f t="shared" si="13"/>
        <v>44718</v>
      </c>
      <c r="B143" s="4">
        <f t="shared" si="14"/>
        <v>14</v>
      </c>
      <c r="C143" s="4">
        <f t="shared" si="10"/>
        <v>2022</v>
      </c>
      <c r="D143" s="4">
        <f t="shared" si="11"/>
        <v>6</v>
      </c>
      <c r="E143" s="44">
        <v>134</v>
      </c>
      <c r="F143" s="53">
        <f ca="1">Proforma!$C$4*SUM('Punto de Medida'!B143:D143)/SUM('Punto de Medida'!$B$8:$D$8)</f>
        <v>1754.6927157053742</v>
      </c>
      <c r="G143" s="53">
        <f>CMG!E136</f>
        <v>0</v>
      </c>
      <c r="H143" s="20">
        <f t="shared" ca="1" si="12"/>
        <v>0</v>
      </c>
    </row>
    <row r="144" spans="1:8" x14ac:dyDescent="0.2">
      <c r="A144" s="43">
        <f t="shared" si="13"/>
        <v>44718</v>
      </c>
      <c r="B144" s="4">
        <f t="shared" si="14"/>
        <v>15</v>
      </c>
      <c r="C144" s="4">
        <f t="shared" si="10"/>
        <v>2022</v>
      </c>
      <c r="D144" s="4">
        <f t="shared" si="11"/>
        <v>6</v>
      </c>
      <c r="E144" s="44">
        <v>135</v>
      </c>
      <c r="F144" s="53">
        <f ca="1">Proforma!$C$4*SUM('Punto de Medida'!B144:D144)/SUM('Punto de Medida'!$B$8:$D$8)</f>
        <v>2092.0016110810429</v>
      </c>
      <c r="G144" s="53">
        <f>CMG!E137</f>
        <v>66.957480000000004</v>
      </c>
      <c r="H144" s="20">
        <f t="shared" ca="1" si="12"/>
        <v>140075.15603392673</v>
      </c>
    </row>
    <row r="145" spans="1:8" x14ac:dyDescent="0.2">
      <c r="A145" s="43">
        <f t="shared" si="13"/>
        <v>44718</v>
      </c>
      <c r="B145" s="4">
        <f t="shared" si="14"/>
        <v>16</v>
      </c>
      <c r="C145" s="4">
        <f t="shared" si="10"/>
        <v>2022</v>
      </c>
      <c r="D145" s="4">
        <f t="shared" si="11"/>
        <v>6</v>
      </c>
      <c r="E145" s="44">
        <v>136</v>
      </c>
      <c r="F145" s="53">
        <f ca="1">Proforma!$C$4*SUM('Punto de Medida'!B145:D145)/SUM('Punto de Medida'!$B$8:$D$8)</f>
        <v>2450.2299899176833</v>
      </c>
      <c r="G145" s="53">
        <f>CMG!E138</f>
        <v>73.041550000000001</v>
      </c>
      <c r="H145" s="20">
        <f t="shared" ca="1" si="12"/>
        <v>178968.59632007196</v>
      </c>
    </row>
    <row r="146" spans="1:8" x14ac:dyDescent="0.2">
      <c r="A146" s="43">
        <f t="shared" si="13"/>
        <v>44718</v>
      </c>
      <c r="B146" s="4">
        <f t="shared" si="14"/>
        <v>17</v>
      </c>
      <c r="C146" s="4">
        <f t="shared" si="10"/>
        <v>2022</v>
      </c>
      <c r="D146" s="4">
        <f t="shared" si="11"/>
        <v>6</v>
      </c>
      <c r="E146" s="44">
        <v>137</v>
      </c>
      <c r="F146" s="53">
        <f ca="1">Proforma!$C$4*SUM('Punto de Medida'!B146:D146)/SUM('Punto de Medida'!$B$8:$D$8)</f>
        <v>2812.9953048612906</v>
      </c>
      <c r="G146" s="53">
        <f>CMG!E139</f>
        <v>79.027760000000001</v>
      </c>
      <c r="H146" s="20">
        <f t="shared" ca="1" si="12"/>
        <v>222304.7178337049</v>
      </c>
    </row>
    <row r="147" spans="1:8" x14ac:dyDescent="0.2">
      <c r="A147" s="43">
        <f t="shared" si="13"/>
        <v>44718</v>
      </c>
      <c r="B147" s="4">
        <f t="shared" si="14"/>
        <v>18</v>
      </c>
      <c r="C147" s="4">
        <f t="shared" si="10"/>
        <v>2022</v>
      </c>
      <c r="D147" s="4">
        <f t="shared" si="11"/>
        <v>6</v>
      </c>
      <c r="E147" s="44">
        <v>138</v>
      </c>
      <c r="F147" s="53">
        <f ca="1">Proforma!$C$4*SUM('Punto de Medida'!B147:D147)/SUM('Punto de Medida'!$B$8:$D$8)</f>
        <v>2805.2906077260964</v>
      </c>
      <c r="G147" s="53">
        <f>CMG!E140</f>
        <v>171.07186999999999</v>
      </c>
      <c r="H147" s="20">
        <f t="shared" ca="1" si="12"/>
        <v>479906.31015713973</v>
      </c>
    </row>
    <row r="148" spans="1:8" x14ac:dyDescent="0.2">
      <c r="A148" s="43">
        <f t="shared" si="13"/>
        <v>44718</v>
      </c>
      <c r="B148" s="4">
        <f t="shared" si="14"/>
        <v>19</v>
      </c>
      <c r="C148" s="4">
        <f t="shared" si="10"/>
        <v>2022</v>
      </c>
      <c r="D148" s="4">
        <f t="shared" si="11"/>
        <v>6</v>
      </c>
      <c r="E148" s="44">
        <v>139</v>
      </c>
      <c r="F148" s="53">
        <f ca="1">Proforma!$C$4*SUM('Punto de Medida'!B148:D148)/SUM('Punto de Medida'!$B$8:$D$8)</f>
        <v>2558.8777872876421</v>
      </c>
      <c r="G148" s="53">
        <f>CMG!E141</f>
        <v>155.32339999999999</v>
      </c>
      <c r="H148" s="20">
        <f t="shared" ca="1" si="12"/>
        <v>397453.59810599335</v>
      </c>
    </row>
    <row r="149" spans="1:8" x14ac:dyDescent="0.2">
      <c r="A149" s="43">
        <f t="shared" si="13"/>
        <v>44718</v>
      </c>
      <c r="B149" s="4">
        <f t="shared" si="14"/>
        <v>20</v>
      </c>
      <c r="C149" s="4">
        <f t="shared" si="10"/>
        <v>2022</v>
      </c>
      <c r="D149" s="4">
        <f t="shared" si="11"/>
        <v>6</v>
      </c>
      <c r="E149" s="44">
        <v>140</v>
      </c>
      <c r="F149" s="53">
        <f ca="1">Proforma!$C$4*SUM('Punto de Medida'!B149:D149)/SUM('Punto de Medida'!$B$8:$D$8)</f>
        <v>2371.8181443549429</v>
      </c>
      <c r="G149" s="53">
        <f>CMG!E142</f>
        <v>94.148250000000004</v>
      </c>
      <c r="H149" s="20">
        <f t="shared" ca="1" si="12"/>
        <v>223302.52760926526</v>
      </c>
    </row>
    <row r="150" spans="1:8" x14ac:dyDescent="0.2">
      <c r="A150" s="43">
        <f t="shared" si="13"/>
        <v>44718</v>
      </c>
      <c r="B150" s="4">
        <f t="shared" si="14"/>
        <v>21</v>
      </c>
      <c r="C150" s="4">
        <f t="shared" si="10"/>
        <v>2022</v>
      </c>
      <c r="D150" s="4">
        <f t="shared" si="11"/>
        <v>6</v>
      </c>
      <c r="E150" s="44">
        <v>141</v>
      </c>
      <c r="F150" s="53">
        <f ca="1">Proforma!$C$4*SUM('Punto de Medida'!B150:D150)/SUM('Punto de Medida'!$B$8:$D$8)</f>
        <v>2280.4796385921882</v>
      </c>
      <c r="G150" s="53">
        <f>CMG!E143</f>
        <v>92.631299999999996</v>
      </c>
      <c r="H150" s="20">
        <f t="shared" ca="1" si="12"/>
        <v>211243.79354632454</v>
      </c>
    </row>
    <row r="151" spans="1:8" x14ac:dyDescent="0.2">
      <c r="A151" s="43">
        <f t="shared" si="13"/>
        <v>44718</v>
      </c>
      <c r="B151" s="4">
        <f t="shared" si="14"/>
        <v>22</v>
      </c>
      <c r="C151" s="4">
        <f t="shared" si="10"/>
        <v>2022</v>
      </c>
      <c r="D151" s="4">
        <f t="shared" si="11"/>
        <v>6</v>
      </c>
      <c r="E151" s="44">
        <v>142</v>
      </c>
      <c r="F151" s="53">
        <f ca="1">Proforma!$C$4*SUM('Punto de Medida'!B151:D151)/SUM('Punto de Medida'!$B$8:$D$8)</f>
        <v>2692.9859899999324</v>
      </c>
      <c r="G151" s="53">
        <f>CMG!E144</f>
        <v>78.978830000000002</v>
      </c>
      <c r="H151" s="20">
        <f t="shared" ca="1" si="12"/>
        <v>212688.88269658637</v>
      </c>
    </row>
    <row r="152" spans="1:8" x14ac:dyDescent="0.2">
      <c r="A152" s="43">
        <f t="shared" si="13"/>
        <v>44718</v>
      </c>
      <c r="B152" s="4">
        <f t="shared" si="14"/>
        <v>23</v>
      </c>
      <c r="C152" s="4">
        <f t="shared" si="10"/>
        <v>2022</v>
      </c>
      <c r="D152" s="4">
        <f t="shared" si="11"/>
        <v>6</v>
      </c>
      <c r="E152" s="44">
        <v>143</v>
      </c>
      <c r="F152" s="53">
        <f ca="1">Proforma!$C$4*SUM('Punto de Medida'!B152:D152)/SUM('Punto de Medida'!$B$8:$D$8)</f>
        <v>2732.7932697479741</v>
      </c>
      <c r="G152" s="53">
        <f>CMG!E145</f>
        <v>86.351489999999998</v>
      </c>
      <c r="H152" s="20">
        <f t="shared" ca="1" si="12"/>
        <v>235980.77070470949</v>
      </c>
    </row>
    <row r="153" spans="1:8" x14ac:dyDescent="0.2">
      <c r="A153" s="43">
        <f t="shared" si="13"/>
        <v>44718</v>
      </c>
      <c r="B153" s="4">
        <f t="shared" si="14"/>
        <v>24</v>
      </c>
      <c r="C153" s="4">
        <f t="shared" si="10"/>
        <v>2022</v>
      </c>
      <c r="D153" s="4">
        <f t="shared" si="11"/>
        <v>6</v>
      </c>
      <c r="E153" s="44">
        <v>144</v>
      </c>
      <c r="F153" s="53">
        <f ca="1">Proforma!$C$4*SUM('Punto de Medida'!B153:D153)/SUM('Punto de Medida'!$B$8:$D$8)</f>
        <v>2228.9100856579976</v>
      </c>
      <c r="G153" s="53">
        <f>CMG!E146</f>
        <v>87.884749999999997</v>
      </c>
      <c r="H153" s="20">
        <f t="shared" ca="1" si="12"/>
        <v>195887.20565053169</v>
      </c>
    </row>
    <row r="154" spans="1:8" x14ac:dyDescent="0.2">
      <c r="A154" s="43">
        <f t="shared" si="13"/>
        <v>44719</v>
      </c>
      <c r="B154" s="4">
        <f t="shared" si="14"/>
        <v>1</v>
      </c>
      <c r="C154" s="4">
        <f t="shared" si="10"/>
        <v>2022</v>
      </c>
      <c r="D154" s="4">
        <f t="shared" si="11"/>
        <v>6</v>
      </c>
      <c r="E154" s="44">
        <v>145</v>
      </c>
      <c r="F154" s="53">
        <f ca="1">Proforma!$C$4*SUM('Punto de Medida'!B154:D154)/SUM('Punto de Medida'!$B$8:$D$8)</f>
        <v>1880.134817306161</v>
      </c>
      <c r="G154" s="53">
        <f>CMG!E147</f>
        <v>64.907719999999998</v>
      </c>
      <c r="H154" s="20">
        <f t="shared" ca="1" si="12"/>
        <v>122035.26428395945</v>
      </c>
    </row>
    <row r="155" spans="1:8" x14ac:dyDescent="0.2">
      <c r="A155" s="43">
        <f t="shared" si="13"/>
        <v>44719</v>
      </c>
      <c r="B155" s="4">
        <f t="shared" si="14"/>
        <v>2</v>
      </c>
      <c r="C155" s="4">
        <f t="shared" si="10"/>
        <v>2022</v>
      </c>
      <c r="D155" s="4">
        <f t="shared" si="11"/>
        <v>6</v>
      </c>
      <c r="E155" s="44">
        <v>146</v>
      </c>
      <c r="F155" s="53">
        <f ca="1">Proforma!$C$4*SUM('Punto de Medida'!B155:D155)/SUM('Punto de Medida'!$B$8:$D$8)</f>
        <v>1765.9165675899353</v>
      </c>
      <c r="G155" s="53">
        <f>CMG!E148</f>
        <v>55.529449999999997</v>
      </c>
      <c r="H155" s="20">
        <f t="shared" ca="1" si="12"/>
        <v>98060.375744156932</v>
      </c>
    </row>
    <row r="156" spans="1:8" x14ac:dyDescent="0.2">
      <c r="A156" s="43">
        <f t="shared" si="13"/>
        <v>44719</v>
      </c>
      <c r="B156" s="4">
        <f t="shared" si="14"/>
        <v>3</v>
      </c>
      <c r="C156" s="4">
        <f t="shared" si="10"/>
        <v>2022</v>
      </c>
      <c r="D156" s="4">
        <f t="shared" si="11"/>
        <v>6</v>
      </c>
      <c r="E156" s="44">
        <v>147</v>
      </c>
      <c r="F156" s="53">
        <f ca="1">Proforma!$C$4*SUM('Punto de Medida'!B156:D156)/SUM('Punto de Medida'!$B$8:$D$8)</f>
        <v>1719.3113528178594</v>
      </c>
      <c r="G156" s="53">
        <f>CMG!E149</f>
        <v>44.150269999999999</v>
      </c>
      <c r="H156" s="20">
        <f t="shared" ca="1" si="12"/>
        <v>75908.060440973757</v>
      </c>
    </row>
    <row r="157" spans="1:8" x14ac:dyDescent="0.2">
      <c r="A157" s="43">
        <f t="shared" si="13"/>
        <v>44719</v>
      </c>
      <c r="B157" s="4">
        <f t="shared" si="14"/>
        <v>4</v>
      </c>
      <c r="C157" s="4">
        <f t="shared" si="10"/>
        <v>2022</v>
      </c>
      <c r="D157" s="4">
        <f t="shared" si="11"/>
        <v>6</v>
      </c>
      <c r="E157" s="44">
        <v>148</v>
      </c>
      <c r="F157" s="53">
        <f ca="1">Proforma!$C$4*SUM('Punto de Medida'!B157:D157)/SUM('Punto de Medida'!$B$8:$D$8)</f>
        <v>1593.962475918408</v>
      </c>
      <c r="G157" s="53">
        <f>CMG!E150</f>
        <v>45.882770000000001</v>
      </c>
      <c r="H157" s="20">
        <f t="shared" ca="1" si="12"/>
        <v>73135.413671194852</v>
      </c>
    </row>
    <row r="158" spans="1:8" x14ac:dyDescent="0.2">
      <c r="A158" s="43">
        <f t="shared" si="13"/>
        <v>44719</v>
      </c>
      <c r="B158" s="4">
        <f t="shared" si="14"/>
        <v>5</v>
      </c>
      <c r="C158" s="4">
        <f t="shared" si="10"/>
        <v>2022</v>
      </c>
      <c r="D158" s="4">
        <f t="shared" si="11"/>
        <v>6</v>
      </c>
      <c r="E158" s="44">
        <v>149</v>
      </c>
      <c r="F158" s="53">
        <f ca="1">Proforma!$C$4*SUM('Punto de Medida'!B158:D158)/SUM('Punto de Medida'!$B$8:$D$8)</f>
        <v>1278.0293067270713</v>
      </c>
      <c r="G158" s="53">
        <f>CMG!E151</f>
        <v>64.907719999999998</v>
      </c>
      <c r="H158" s="20">
        <f t="shared" ca="1" si="12"/>
        <v>82953.968392834853</v>
      </c>
    </row>
    <row r="159" spans="1:8" x14ac:dyDescent="0.2">
      <c r="A159" s="43">
        <f t="shared" si="13"/>
        <v>44719</v>
      </c>
      <c r="B159" s="4">
        <f t="shared" si="14"/>
        <v>6</v>
      </c>
      <c r="C159" s="4">
        <f t="shared" si="10"/>
        <v>2022</v>
      </c>
      <c r="D159" s="4">
        <f t="shared" si="11"/>
        <v>6</v>
      </c>
      <c r="E159" s="44">
        <v>150</v>
      </c>
      <c r="F159" s="53">
        <f ca="1">Proforma!$C$4*SUM('Punto de Medida'!B159:D159)/SUM('Punto de Medida'!$B$8:$D$8)</f>
        <v>1389.5994273337017</v>
      </c>
      <c r="G159" s="53">
        <f>CMG!E152</f>
        <v>68.950220000000002</v>
      </c>
      <c r="H159" s="20">
        <f t="shared" ca="1" si="12"/>
        <v>95813.186226532751</v>
      </c>
    </row>
    <row r="160" spans="1:8" x14ac:dyDescent="0.2">
      <c r="A160" s="43">
        <f t="shared" si="13"/>
        <v>44719</v>
      </c>
      <c r="B160" s="4">
        <f t="shared" si="14"/>
        <v>7</v>
      </c>
      <c r="C160" s="4">
        <f t="shared" si="10"/>
        <v>2022</v>
      </c>
      <c r="D160" s="4">
        <f t="shared" si="11"/>
        <v>6</v>
      </c>
      <c r="E160" s="44">
        <v>151</v>
      </c>
      <c r="F160" s="53">
        <f ca="1">Proforma!$C$4*SUM('Punto de Medida'!B160:D160)/SUM('Punto de Medida'!$B$8:$D$8)</f>
        <v>1244.7651442025556</v>
      </c>
      <c r="G160" s="53">
        <f>CMG!E153</f>
        <v>84.485780000000005</v>
      </c>
      <c r="H160" s="20">
        <f t="shared" ca="1" si="12"/>
        <v>105164.9541247654</v>
      </c>
    </row>
    <row r="161" spans="1:8" x14ac:dyDescent="0.2">
      <c r="A161" s="43">
        <f t="shared" si="13"/>
        <v>44719</v>
      </c>
      <c r="B161" s="4">
        <f t="shared" si="14"/>
        <v>8</v>
      </c>
      <c r="C161" s="4">
        <f t="shared" si="10"/>
        <v>2022</v>
      </c>
      <c r="D161" s="4">
        <f t="shared" si="11"/>
        <v>6</v>
      </c>
      <c r="E161" s="44">
        <v>152</v>
      </c>
      <c r="F161" s="53">
        <f ca="1">Proforma!$C$4*SUM('Punto de Medida'!B161:D161)/SUM('Punto de Medida'!$B$8:$D$8)</f>
        <v>1664.876232706386</v>
      </c>
      <c r="G161" s="53">
        <f>CMG!E154</f>
        <v>89.854089999999999</v>
      </c>
      <c r="H161" s="20">
        <f t="shared" ca="1" si="12"/>
        <v>149595.93885246056</v>
      </c>
    </row>
    <row r="162" spans="1:8" x14ac:dyDescent="0.2">
      <c r="A162" s="43">
        <f t="shared" si="13"/>
        <v>44719</v>
      </c>
      <c r="B162" s="4">
        <f t="shared" si="14"/>
        <v>9</v>
      </c>
      <c r="C162" s="4">
        <f t="shared" si="10"/>
        <v>2022</v>
      </c>
      <c r="D162" s="4">
        <f t="shared" si="11"/>
        <v>6</v>
      </c>
      <c r="E162" s="44">
        <v>153</v>
      </c>
      <c r="F162" s="53">
        <f ca="1">Proforma!$C$4*SUM('Punto de Medida'!B162:D162)/SUM('Punto de Medida'!$B$8:$D$8)</f>
        <v>1772.8854005026972</v>
      </c>
      <c r="G162" s="53">
        <f>CMG!E155</f>
        <v>20.334499999999998</v>
      </c>
      <c r="H162" s="20">
        <f t="shared" ca="1" si="12"/>
        <v>36050.738176522093</v>
      </c>
    </row>
    <row r="163" spans="1:8" x14ac:dyDescent="0.2">
      <c r="A163" s="43">
        <f t="shared" si="13"/>
        <v>44719</v>
      </c>
      <c r="B163" s="4">
        <f t="shared" si="14"/>
        <v>10</v>
      </c>
      <c r="C163" s="4">
        <f t="shared" si="10"/>
        <v>2022</v>
      </c>
      <c r="D163" s="4">
        <f t="shared" si="11"/>
        <v>6</v>
      </c>
      <c r="E163" s="44">
        <v>154</v>
      </c>
      <c r="F163" s="53">
        <f ca="1">Proforma!$C$4*SUM('Punto de Medida'!B163:D163)/SUM('Punto de Medida'!$B$8:$D$8)</f>
        <v>1918.2136831201888</v>
      </c>
      <c r="G163" s="53">
        <f>CMG!E156</f>
        <v>0</v>
      </c>
      <c r="H163" s="20">
        <f t="shared" ca="1" si="12"/>
        <v>0</v>
      </c>
    </row>
    <row r="164" spans="1:8" x14ac:dyDescent="0.2">
      <c r="A164" s="43">
        <f t="shared" si="13"/>
        <v>44719</v>
      </c>
      <c r="B164" s="4">
        <f t="shared" si="14"/>
        <v>11</v>
      </c>
      <c r="C164" s="4">
        <f t="shared" si="10"/>
        <v>2022</v>
      </c>
      <c r="D164" s="4">
        <f t="shared" si="11"/>
        <v>6</v>
      </c>
      <c r="E164" s="44">
        <v>155</v>
      </c>
      <c r="F164" s="53">
        <f ca="1">Proforma!$C$4*SUM('Punto de Medida'!B164:D164)/SUM('Punto de Medida'!$B$8:$D$8)</f>
        <v>1331.3847573380706</v>
      </c>
      <c r="G164" s="53">
        <f>CMG!E157</f>
        <v>44.199069999999999</v>
      </c>
      <c r="H164" s="20">
        <f t="shared" ca="1" si="12"/>
        <v>58845.968086518391</v>
      </c>
    </row>
    <row r="165" spans="1:8" x14ac:dyDescent="0.2">
      <c r="A165" s="43">
        <f t="shared" si="13"/>
        <v>44719</v>
      </c>
      <c r="B165" s="4">
        <f t="shared" si="14"/>
        <v>12</v>
      </c>
      <c r="C165" s="4">
        <f t="shared" si="10"/>
        <v>2022</v>
      </c>
      <c r="D165" s="4">
        <f t="shared" si="11"/>
        <v>6</v>
      </c>
      <c r="E165" s="44">
        <v>156</v>
      </c>
      <c r="F165" s="53">
        <f ca="1">Proforma!$C$4*SUM('Punto de Medida'!B165:D165)/SUM('Punto de Medida'!$B$8:$D$8)</f>
        <v>979.32009880538055</v>
      </c>
      <c r="G165" s="53">
        <f>CMG!E158</f>
        <v>77.466309999999993</v>
      </c>
      <c r="H165" s="20">
        <f t="shared" ca="1" si="12"/>
        <v>75864.314363288227</v>
      </c>
    </row>
    <row r="166" spans="1:8" x14ac:dyDescent="0.2">
      <c r="A166" s="43">
        <f t="shared" si="13"/>
        <v>44719</v>
      </c>
      <c r="B166" s="4">
        <f t="shared" si="14"/>
        <v>13</v>
      </c>
      <c r="C166" s="4">
        <f t="shared" si="10"/>
        <v>2022</v>
      </c>
      <c r="D166" s="4">
        <f t="shared" si="11"/>
        <v>6</v>
      </c>
      <c r="E166" s="44">
        <v>157</v>
      </c>
      <c r="F166" s="53">
        <f ca="1">Proforma!$C$4*SUM('Punto de Medida'!B166:D166)/SUM('Punto de Medida'!$B$8:$D$8)</f>
        <v>686.8908202847158</v>
      </c>
      <c r="G166" s="53">
        <f>CMG!E159</f>
        <v>51.104669999999999</v>
      </c>
      <c r="H166" s="20">
        <f t="shared" ca="1" si="12"/>
        <v>35103.32869667971</v>
      </c>
    </row>
    <row r="167" spans="1:8" x14ac:dyDescent="0.2">
      <c r="A167" s="43">
        <f t="shared" si="13"/>
        <v>44719</v>
      </c>
      <c r="B167" s="4">
        <f t="shared" si="14"/>
        <v>14</v>
      </c>
      <c r="C167" s="4">
        <f t="shared" si="10"/>
        <v>2022</v>
      </c>
      <c r="D167" s="4">
        <f t="shared" si="11"/>
        <v>6</v>
      </c>
      <c r="E167" s="44">
        <v>158</v>
      </c>
      <c r="F167" s="53">
        <f ca="1">Proforma!$C$4*SUM('Punto de Medida'!B167:D167)/SUM('Punto de Medida'!$B$8:$D$8)</f>
        <v>652.82372064690526</v>
      </c>
      <c r="G167" s="53">
        <f>CMG!E160</f>
        <v>14.478160000000001</v>
      </c>
      <c r="H167" s="20">
        <f t="shared" ca="1" si="12"/>
        <v>9451.6862793211985</v>
      </c>
    </row>
    <row r="168" spans="1:8" x14ac:dyDescent="0.2">
      <c r="A168" s="43">
        <f t="shared" si="13"/>
        <v>44719</v>
      </c>
      <c r="B168" s="4">
        <f t="shared" si="14"/>
        <v>15</v>
      </c>
      <c r="C168" s="4">
        <f t="shared" si="10"/>
        <v>2022</v>
      </c>
      <c r="D168" s="4">
        <f t="shared" si="11"/>
        <v>6</v>
      </c>
      <c r="E168" s="44">
        <v>159</v>
      </c>
      <c r="F168" s="53">
        <f ca="1">Proforma!$C$4*SUM('Punto de Medida'!B168:D168)/SUM('Punto de Medida'!$B$8:$D$8)</f>
        <v>927.44649984802379</v>
      </c>
      <c r="G168" s="53">
        <f>CMG!E161</f>
        <v>0</v>
      </c>
      <c r="H168" s="20">
        <f t="shared" ca="1" si="12"/>
        <v>0</v>
      </c>
    </row>
    <row r="169" spans="1:8" x14ac:dyDescent="0.2">
      <c r="A169" s="43">
        <f t="shared" si="13"/>
        <v>44719</v>
      </c>
      <c r="B169" s="4">
        <f t="shared" si="14"/>
        <v>16</v>
      </c>
      <c r="C169" s="4">
        <f t="shared" si="10"/>
        <v>2022</v>
      </c>
      <c r="D169" s="4">
        <f t="shared" si="11"/>
        <v>6</v>
      </c>
      <c r="E169" s="44">
        <v>160</v>
      </c>
      <c r="F169" s="53">
        <f ca="1">Proforma!$C$4*SUM('Punto de Medida'!B169:D169)/SUM('Punto de Medida'!$B$8:$D$8)</f>
        <v>1245.3701567704668</v>
      </c>
      <c r="G169" s="53">
        <f>CMG!E162</f>
        <v>2.7248199999999998</v>
      </c>
      <c r="H169" s="20">
        <f t="shared" ca="1" si="12"/>
        <v>3393.4095105713031</v>
      </c>
    </row>
    <row r="170" spans="1:8" x14ac:dyDescent="0.2">
      <c r="A170" s="43">
        <f t="shared" si="13"/>
        <v>44719</v>
      </c>
      <c r="B170" s="4">
        <f t="shared" si="14"/>
        <v>17</v>
      </c>
      <c r="C170" s="4">
        <f t="shared" si="10"/>
        <v>2022</v>
      </c>
      <c r="D170" s="4">
        <f t="shared" si="11"/>
        <v>6</v>
      </c>
      <c r="E170" s="44">
        <v>161</v>
      </c>
      <c r="F170" s="53">
        <f ca="1">Proforma!$C$4*SUM('Punto de Medida'!B170:D170)/SUM('Punto de Medida'!$B$8:$D$8)</f>
        <v>1366.3932299279672</v>
      </c>
      <c r="G170" s="53">
        <f>CMG!E163</f>
        <v>128.48964000000001</v>
      </c>
      <c r="H170" s="20">
        <f t="shared" ca="1" si="12"/>
        <v>175567.37421188175</v>
      </c>
    </row>
    <row r="171" spans="1:8" x14ac:dyDescent="0.2">
      <c r="A171" s="43">
        <f t="shared" si="13"/>
        <v>44719</v>
      </c>
      <c r="B171" s="4">
        <f t="shared" si="14"/>
        <v>18</v>
      </c>
      <c r="C171" s="4">
        <f t="shared" si="10"/>
        <v>2022</v>
      </c>
      <c r="D171" s="4">
        <f t="shared" si="11"/>
        <v>6</v>
      </c>
      <c r="E171" s="44">
        <v>162</v>
      </c>
      <c r="F171" s="53">
        <f ca="1">Proforma!$C$4*SUM('Punto de Medida'!B171:D171)/SUM('Punto de Medida'!$B$8:$D$8)</f>
        <v>1291.8873185248244</v>
      </c>
      <c r="G171" s="53">
        <f>CMG!E164</f>
        <v>185.78413</v>
      </c>
      <c r="H171" s="20">
        <f t="shared" ca="1" si="12"/>
        <v>240012.16153016739</v>
      </c>
    </row>
    <row r="172" spans="1:8" x14ac:dyDescent="0.2">
      <c r="A172" s="43">
        <f t="shared" si="13"/>
        <v>44719</v>
      </c>
      <c r="B172" s="4">
        <f t="shared" si="14"/>
        <v>19</v>
      </c>
      <c r="C172" s="4">
        <f t="shared" si="10"/>
        <v>2022</v>
      </c>
      <c r="D172" s="4">
        <f t="shared" si="11"/>
        <v>6</v>
      </c>
      <c r="E172" s="44">
        <v>163</v>
      </c>
      <c r="F172" s="53">
        <f ca="1">Proforma!$C$4*SUM('Punto de Medida'!B172:D172)/SUM('Punto de Medida'!$B$8:$D$8)</f>
        <v>1018.2971586384365</v>
      </c>
      <c r="G172" s="53">
        <f>CMG!E165</f>
        <v>159.08086</v>
      </c>
      <c r="H172" s="20">
        <f t="shared" ca="1" si="12"/>
        <v>161991.58773175892</v>
      </c>
    </row>
    <row r="173" spans="1:8" x14ac:dyDescent="0.2">
      <c r="A173" s="43">
        <f t="shared" si="13"/>
        <v>44719</v>
      </c>
      <c r="B173" s="4">
        <f t="shared" si="14"/>
        <v>20</v>
      </c>
      <c r="C173" s="4">
        <f t="shared" si="10"/>
        <v>2022</v>
      </c>
      <c r="D173" s="4">
        <f t="shared" si="11"/>
        <v>6</v>
      </c>
      <c r="E173" s="44">
        <v>164</v>
      </c>
      <c r="F173" s="53">
        <f ca="1">Proforma!$C$4*SUM('Punto de Medida'!B173:D173)/SUM('Punto de Medida'!$B$8:$D$8)</f>
        <v>851.97041460340517</v>
      </c>
      <c r="G173" s="53">
        <f>CMG!E166</f>
        <v>126.87915</v>
      </c>
      <c r="H173" s="20">
        <f t="shared" ca="1" si="12"/>
        <v>108097.28203002764</v>
      </c>
    </row>
    <row r="174" spans="1:8" x14ac:dyDescent="0.2">
      <c r="A174" s="43">
        <f t="shared" si="13"/>
        <v>44719</v>
      </c>
      <c r="B174" s="4">
        <f t="shared" si="14"/>
        <v>21</v>
      </c>
      <c r="C174" s="4">
        <f t="shared" si="10"/>
        <v>2022</v>
      </c>
      <c r="D174" s="4">
        <f t="shared" si="11"/>
        <v>6</v>
      </c>
      <c r="E174" s="44">
        <v>165</v>
      </c>
      <c r="F174" s="53">
        <f ca="1">Proforma!$C$4*SUM('Punto de Medida'!B174:D174)/SUM('Punto de Medida'!$B$8:$D$8)</f>
        <v>760.38374319679372</v>
      </c>
      <c r="G174" s="53">
        <f>CMG!E167</f>
        <v>107.62644</v>
      </c>
      <c r="H174" s="20">
        <f t="shared" ca="1" si="12"/>
        <v>81837.395314145135</v>
      </c>
    </row>
    <row r="175" spans="1:8" x14ac:dyDescent="0.2">
      <c r="A175" s="43">
        <f t="shared" si="13"/>
        <v>44719</v>
      </c>
      <c r="B175" s="4">
        <f t="shared" si="14"/>
        <v>22</v>
      </c>
      <c r="C175" s="4">
        <f t="shared" si="10"/>
        <v>2022</v>
      </c>
      <c r="D175" s="4">
        <f t="shared" si="11"/>
        <v>6</v>
      </c>
      <c r="E175" s="44">
        <v>166</v>
      </c>
      <c r="F175" s="53">
        <f ca="1">Proforma!$C$4*SUM('Punto de Medida'!B175:D175)/SUM('Punto de Medida'!$B$8:$D$8)</f>
        <v>739.26871032461281</v>
      </c>
      <c r="G175" s="53">
        <f>CMG!E168</f>
        <v>106.16236000000001</v>
      </c>
      <c r="H175" s="20">
        <f t="shared" ca="1" si="12"/>
        <v>78482.51096221726</v>
      </c>
    </row>
    <row r="176" spans="1:8" x14ac:dyDescent="0.2">
      <c r="A176" s="43">
        <f t="shared" si="13"/>
        <v>44719</v>
      </c>
      <c r="B176" s="4">
        <f t="shared" si="14"/>
        <v>23</v>
      </c>
      <c r="C176" s="4">
        <f t="shared" si="10"/>
        <v>2022</v>
      </c>
      <c r="D176" s="4">
        <f t="shared" si="11"/>
        <v>6</v>
      </c>
      <c r="E176" s="44">
        <v>167</v>
      </c>
      <c r="F176" s="53">
        <f ca="1">Proforma!$C$4*SUM('Punto de Medida'!B176:D176)/SUM('Punto de Medida'!$B$8:$D$8)</f>
        <v>645.19393837981909</v>
      </c>
      <c r="G176" s="53">
        <f>CMG!E169</f>
        <v>106.16236000000001</v>
      </c>
      <c r="H176" s="20">
        <f t="shared" ca="1" si="12"/>
        <v>68495.31115609617</v>
      </c>
    </row>
    <row r="177" spans="1:8" x14ac:dyDescent="0.2">
      <c r="A177" s="43">
        <f t="shared" si="13"/>
        <v>44719</v>
      </c>
      <c r="B177" s="4">
        <f t="shared" si="14"/>
        <v>24</v>
      </c>
      <c r="C177" s="4">
        <f t="shared" si="10"/>
        <v>2022</v>
      </c>
      <c r="D177" s="4">
        <f t="shared" si="11"/>
        <v>6</v>
      </c>
      <c r="E177" s="44">
        <v>168</v>
      </c>
      <c r="F177" s="53">
        <f ca="1">Proforma!$C$4*SUM('Punto de Medida'!B177:D177)/SUM('Punto de Medida'!$B$8:$D$8)</f>
        <v>697.79344082155274</v>
      </c>
      <c r="G177" s="53">
        <f>CMG!E170</f>
        <v>106.16236000000001</v>
      </c>
      <c r="H177" s="20">
        <f t="shared" ca="1" si="12"/>
        <v>74079.398470136381</v>
      </c>
    </row>
    <row r="178" spans="1:8" x14ac:dyDescent="0.2">
      <c r="A178" s="43">
        <f t="shared" si="13"/>
        <v>44720</v>
      </c>
      <c r="B178" s="4">
        <f t="shared" si="14"/>
        <v>1</v>
      </c>
      <c r="C178" s="4">
        <f t="shared" si="10"/>
        <v>2022</v>
      </c>
      <c r="D178" s="4">
        <f t="shared" si="11"/>
        <v>6</v>
      </c>
      <c r="E178" s="44">
        <v>169</v>
      </c>
      <c r="F178" s="53">
        <f ca="1">Proforma!$C$4*SUM('Punto de Medida'!B178:D178)/SUM('Punto de Medida'!$B$8:$D$8)</f>
        <v>838.33058887799484</v>
      </c>
      <c r="G178" s="53">
        <f>CMG!E171</f>
        <v>80.686530000000005</v>
      </c>
      <c r="H178" s="20">
        <f t="shared" ca="1" si="12"/>
        <v>67641.986209422001</v>
      </c>
    </row>
    <row r="179" spans="1:8" x14ac:dyDescent="0.2">
      <c r="A179" s="43">
        <f t="shared" si="13"/>
        <v>44720</v>
      </c>
      <c r="B179" s="4">
        <f t="shared" si="14"/>
        <v>2</v>
      </c>
      <c r="C179" s="4">
        <f t="shared" si="10"/>
        <v>2022</v>
      </c>
      <c r="D179" s="4">
        <f t="shared" si="11"/>
        <v>6</v>
      </c>
      <c r="E179" s="44">
        <v>170</v>
      </c>
      <c r="F179" s="53">
        <f ca="1">Proforma!$C$4*SUM('Punto de Medida'!B179:D179)/SUM('Punto de Medida'!$B$8:$D$8)</f>
        <v>1041.0950251096763</v>
      </c>
      <c r="G179" s="53">
        <f>CMG!E172</f>
        <v>77.520910000000001</v>
      </c>
      <c r="H179" s="20">
        <f t="shared" ca="1" si="12"/>
        <v>80706.633742974955</v>
      </c>
    </row>
    <row r="180" spans="1:8" x14ac:dyDescent="0.2">
      <c r="A180" s="43">
        <f t="shared" si="13"/>
        <v>44720</v>
      </c>
      <c r="B180" s="4">
        <f t="shared" si="14"/>
        <v>3</v>
      </c>
      <c r="C180" s="4">
        <f t="shared" si="10"/>
        <v>2022</v>
      </c>
      <c r="D180" s="4">
        <f t="shared" si="11"/>
        <v>6</v>
      </c>
      <c r="E180" s="44">
        <v>171</v>
      </c>
      <c r="F180" s="53">
        <f ca="1">Proforma!$C$4*SUM('Punto de Medida'!B180:D180)/SUM('Punto de Medida'!$B$8:$D$8)</f>
        <v>1049.3167135029628</v>
      </c>
      <c r="G180" s="53">
        <f>CMG!E173</f>
        <v>76.817440000000005</v>
      </c>
      <c r="H180" s="20">
        <f t="shared" ca="1" si="12"/>
        <v>80605.823680511035</v>
      </c>
    </row>
    <row r="181" spans="1:8" x14ac:dyDescent="0.2">
      <c r="A181" s="43">
        <f t="shared" si="13"/>
        <v>44720</v>
      </c>
      <c r="B181" s="4">
        <f t="shared" si="14"/>
        <v>4</v>
      </c>
      <c r="C181" s="4">
        <f t="shared" si="10"/>
        <v>2022</v>
      </c>
      <c r="D181" s="4">
        <f t="shared" si="11"/>
        <v>6</v>
      </c>
      <c r="E181" s="44">
        <v>172</v>
      </c>
      <c r="F181" s="53">
        <f ca="1">Proforma!$C$4*SUM('Punto de Medida'!B181:D181)/SUM('Punto de Medida'!$B$8:$D$8)</f>
        <v>912.09610883766584</v>
      </c>
      <c r="G181" s="53">
        <f>CMG!E174</f>
        <v>77.749949999999998</v>
      </c>
      <c r="H181" s="20">
        <f t="shared" ca="1" si="12"/>
        <v>70915.42685732308</v>
      </c>
    </row>
    <row r="182" spans="1:8" x14ac:dyDescent="0.2">
      <c r="A182" s="43">
        <f t="shared" si="13"/>
        <v>44720</v>
      </c>
      <c r="B182" s="4">
        <f t="shared" si="14"/>
        <v>5</v>
      </c>
      <c r="C182" s="4">
        <f t="shared" si="10"/>
        <v>2022</v>
      </c>
      <c r="D182" s="4">
        <f t="shared" si="11"/>
        <v>6</v>
      </c>
      <c r="E182" s="44">
        <v>173</v>
      </c>
      <c r="F182" s="53">
        <f ca="1">Proforma!$C$4*SUM('Punto de Medida'!B182:D182)/SUM('Punto de Medida'!$B$8:$D$8)</f>
        <v>630.37893581138189</v>
      </c>
      <c r="G182" s="53">
        <f>CMG!E175</f>
        <v>88.162959999999998</v>
      </c>
      <c r="H182" s="20">
        <f t="shared" ca="1" si="12"/>
        <v>55576.07290278143</v>
      </c>
    </row>
    <row r="183" spans="1:8" x14ac:dyDescent="0.2">
      <c r="A183" s="43">
        <f t="shared" si="13"/>
        <v>44720</v>
      </c>
      <c r="B183" s="4">
        <f t="shared" si="14"/>
        <v>6</v>
      </c>
      <c r="C183" s="4">
        <f t="shared" si="10"/>
        <v>2022</v>
      </c>
      <c r="D183" s="4">
        <f t="shared" si="11"/>
        <v>6</v>
      </c>
      <c r="E183" s="44">
        <v>174</v>
      </c>
      <c r="F183" s="53">
        <f ca="1">Proforma!$C$4*SUM('Punto de Medida'!B183:D183)/SUM('Punto de Medida'!$B$8:$D$8)</f>
        <v>651.92205142612477</v>
      </c>
      <c r="G183" s="53">
        <f>CMG!E176</f>
        <v>88.162959999999998</v>
      </c>
      <c r="H183" s="20">
        <f t="shared" ca="1" si="12"/>
        <v>57475.377742999379</v>
      </c>
    </row>
    <row r="184" spans="1:8" x14ac:dyDescent="0.2">
      <c r="A184" s="43">
        <f t="shared" si="13"/>
        <v>44720</v>
      </c>
      <c r="B184" s="4">
        <f t="shared" si="14"/>
        <v>7</v>
      </c>
      <c r="C184" s="4">
        <f t="shared" si="10"/>
        <v>2022</v>
      </c>
      <c r="D184" s="4">
        <f t="shared" si="11"/>
        <v>6</v>
      </c>
      <c r="E184" s="44">
        <v>175</v>
      </c>
      <c r="F184" s="53">
        <f ca="1">Proforma!$C$4*SUM('Punto de Medida'!B184:D184)/SUM('Punto de Medida'!$B$8:$D$8)</f>
        <v>810.24989442908156</v>
      </c>
      <c r="G184" s="53">
        <f>CMG!E177</f>
        <v>95.778450000000007</v>
      </c>
      <c r="H184" s="20">
        <f t="shared" ca="1" si="12"/>
        <v>77604.479001081068</v>
      </c>
    </row>
    <row r="185" spans="1:8" x14ac:dyDescent="0.2">
      <c r="A185" s="43">
        <f t="shared" si="13"/>
        <v>44720</v>
      </c>
      <c r="B185" s="4">
        <f t="shared" si="14"/>
        <v>8</v>
      </c>
      <c r="C185" s="4">
        <f t="shared" si="10"/>
        <v>2022</v>
      </c>
      <c r="D185" s="4">
        <f t="shared" si="11"/>
        <v>6</v>
      </c>
      <c r="E185" s="44">
        <v>176</v>
      </c>
      <c r="F185" s="53">
        <f ca="1">Proforma!$C$4*SUM('Punto de Medida'!B185:D185)/SUM('Punto de Medida'!$B$8:$D$8)</f>
        <v>1070.9556895754781</v>
      </c>
      <c r="G185" s="53">
        <f>CMG!E178</f>
        <v>102.44507</v>
      </c>
      <c r="H185" s="20">
        <f t="shared" ca="1" si="12"/>
        <v>109714.13058545813</v>
      </c>
    </row>
    <row r="186" spans="1:8" x14ac:dyDescent="0.2">
      <c r="A186" s="43">
        <f t="shared" si="13"/>
        <v>44720</v>
      </c>
      <c r="B186" s="4">
        <f t="shared" si="14"/>
        <v>9</v>
      </c>
      <c r="C186" s="4">
        <f t="shared" si="10"/>
        <v>2022</v>
      </c>
      <c r="D186" s="4">
        <f t="shared" si="11"/>
        <v>6</v>
      </c>
      <c r="E186" s="44">
        <v>177</v>
      </c>
      <c r="F186" s="53">
        <f ca="1">Proforma!$C$4*SUM('Punto de Medida'!B186:D186)/SUM('Punto de Medida'!$B$8:$D$8)</f>
        <v>1141.912176243552</v>
      </c>
      <c r="G186" s="53">
        <f>CMG!E179</f>
        <v>78.756079999999997</v>
      </c>
      <c r="H186" s="20">
        <f t="shared" ca="1" si="12"/>
        <v>89932.526705211276</v>
      </c>
    </row>
    <row r="187" spans="1:8" x14ac:dyDescent="0.2">
      <c r="A187" s="43">
        <f t="shared" si="13"/>
        <v>44720</v>
      </c>
      <c r="B187" s="4">
        <f t="shared" si="14"/>
        <v>10</v>
      </c>
      <c r="C187" s="4">
        <f t="shared" si="10"/>
        <v>2022</v>
      </c>
      <c r="D187" s="4">
        <f t="shared" si="11"/>
        <v>6</v>
      </c>
      <c r="E187" s="44">
        <v>178</v>
      </c>
      <c r="F187" s="53">
        <f ca="1">Proforma!$C$4*SUM('Punto de Medida'!B187:D187)/SUM('Punto de Medida'!$B$8:$D$8)</f>
        <v>1181.1897252159288</v>
      </c>
      <c r="G187" s="53">
        <f>CMG!E180</f>
        <v>70.167180000000002</v>
      </c>
      <c r="H187" s="20">
        <f t="shared" ca="1" si="12"/>
        <v>82880.752063376611</v>
      </c>
    </row>
    <row r="188" spans="1:8" x14ac:dyDescent="0.2">
      <c r="A188" s="43">
        <f t="shared" si="13"/>
        <v>44720</v>
      </c>
      <c r="B188" s="4">
        <f t="shared" si="14"/>
        <v>11</v>
      </c>
      <c r="C188" s="4">
        <f t="shared" si="10"/>
        <v>2022</v>
      </c>
      <c r="D188" s="4">
        <f t="shared" si="11"/>
        <v>6</v>
      </c>
      <c r="E188" s="44">
        <v>179</v>
      </c>
      <c r="F188" s="53">
        <f ca="1">Proforma!$C$4*SUM('Punto de Medida'!B188:D188)/SUM('Punto de Medida'!$B$8:$D$8)</f>
        <v>649.53392637397928</v>
      </c>
      <c r="G188" s="53">
        <f>CMG!E181</f>
        <v>71.263289999999998</v>
      </c>
      <c r="H188" s="20">
        <f t="shared" ca="1" si="12"/>
        <v>46287.924560027532</v>
      </c>
    </row>
    <row r="189" spans="1:8" x14ac:dyDescent="0.2">
      <c r="A189" s="43">
        <f t="shared" si="13"/>
        <v>44720</v>
      </c>
      <c r="B189" s="4">
        <f t="shared" si="14"/>
        <v>12</v>
      </c>
      <c r="C189" s="4">
        <f t="shared" si="10"/>
        <v>2022</v>
      </c>
      <c r="D189" s="4">
        <f t="shared" si="11"/>
        <v>6</v>
      </c>
      <c r="E189" s="44">
        <v>180</v>
      </c>
      <c r="F189" s="53">
        <f ca="1">Proforma!$C$4*SUM('Punto de Medida'!B189:D189)/SUM('Punto de Medida'!$B$8:$D$8)</f>
        <v>834.74779142899047</v>
      </c>
      <c r="G189" s="53">
        <f>CMG!E182</f>
        <v>70.59254</v>
      </c>
      <c r="H189" s="20">
        <f t="shared" ca="1" si="12"/>
        <v>58926.966856362669</v>
      </c>
    </row>
    <row r="190" spans="1:8" x14ac:dyDescent="0.2">
      <c r="A190" s="43">
        <f t="shared" si="13"/>
        <v>44720</v>
      </c>
      <c r="B190" s="4">
        <f t="shared" si="14"/>
        <v>13</v>
      </c>
      <c r="C190" s="4">
        <f t="shared" si="10"/>
        <v>2022</v>
      </c>
      <c r="D190" s="4">
        <f t="shared" si="11"/>
        <v>6</v>
      </c>
      <c r="E190" s="44">
        <v>181</v>
      </c>
      <c r="F190" s="53">
        <f ca="1">Proforma!$C$4*SUM('Punto de Medida'!B190:D190)/SUM('Punto de Medida'!$B$8:$D$8)</f>
        <v>957.84588559954932</v>
      </c>
      <c r="G190" s="53">
        <f>CMG!E183</f>
        <v>70.077200000000005</v>
      </c>
      <c r="H190" s="20">
        <f t="shared" ca="1" si="12"/>
        <v>67123.15769433674</v>
      </c>
    </row>
    <row r="191" spans="1:8" x14ac:dyDescent="0.2">
      <c r="A191" s="43">
        <f t="shared" si="13"/>
        <v>44720</v>
      </c>
      <c r="B191" s="4">
        <f t="shared" si="14"/>
        <v>14</v>
      </c>
      <c r="C191" s="4">
        <f t="shared" si="10"/>
        <v>2022</v>
      </c>
      <c r="D191" s="4">
        <f t="shared" si="11"/>
        <v>6</v>
      </c>
      <c r="E191" s="44">
        <v>182</v>
      </c>
      <c r="F191" s="53">
        <f ca="1">Proforma!$C$4*SUM('Punto de Medida'!B191:D191)/SUM('Punto de Medida'!$B$8:$D$8)</f>
        <v>728.78516689102344</v>
      </c>
      <c r="G191" s="53">
        <f>CMG!E184</f>
        <v>39.885190000000001</v>
      </c>
      <c r="H191" s="20">
        <f t="shared" ca="1" si="12"/>
        <v>29067.734850630179</v>
      </c>
    </row>
    <row r="192" spans="1:8" x14ac:dyDescent="0.2">
      <c r="A192" s="43">
        <f t="shared" si="13"/>
        <v>44720</v>
      </c>
      <c r="B192" s="4">
        <f t="shared" si="14"/>
        <v>15</v>
      </c>
      <c r="C192" s="4">
        <f t="shared" si="10"/>
        <v>2022</v>
      </c>
      <c r="D192" s="4">
        <f t="shared" si="11"/>
        <v>6</v>
      </c>
      <c r="E192" s="44">
        <v>183</v>
      </c>
      <c r="F192" s="53">
        <f ca="1">Proforma!$C$4*SUM('Punto de Medida'!B192:D192)/SUM('Punto de Medida'!$B$8:$D$8)</f>
        <v>833.56140555532852</v>
      </c>
      <c r="G192" s="53">
        <f>CMG!E185</f>
        <v>0</v>
      </c>
      <c r="H192" s="20">
        <f t="shared" ca="1" si="12"/>
        <v>0</v>
      </c>
    </row>
    <row r="193" spans="1:8" x14ac:dyDescent="0.2">
      <c r="A193" s="43">
        <f t="shared" si="13"/>
        <v>44720</v>
      </c>
      <c r="B193" s="4">
        <f t="shared" si="14"/>
        <v>16</v>
      </c>
      <c r="C193" s="4">
        <f t="shared" si="10"/>
        <v>2022</v>
      </c>
      <c r="D193" s="4">
        <f t="shared" si="11"/>
        <v>6</v>
      </c>
      <c r="E193" s="44">
        <v>184</v>
      </c>
      <c r="F193" s="53">
        <f ca="1">Proforma!$C$4*SUM('Punto de Medida'!B193:D193)/SUM('Punto de Medida'!$B$8:$D$8)</f>
        <v>1229.6162598467777</v>
      </c>
      <c r="G193" s="53">
        <f>CMG!E186</f>
        <v>0</v>
      </c>
      <c r="H193" s="20">
        <f t="shared" ca="1" si="12"/>
        <v>0</v>
      </c>
    </row>
    <row r="194" spans="1:8" x14ac:dyDescent="0.2">
      <c r="A194" s="43">
        <f t="shared" si="13"/>
        <v>44720</v>
      </c>
      <c r="B194" s="4">
        <f t="shared" si="14"/>
        <v>17</v>
      </c>
      <c r="C194" s="4">
        <f t="shared" si="10"/>
        <v>2022</v>
      </c>
      <c r="D194" s="4">
        <f t="shared" si="11"/>
        <v>6</v>
      </c>
      <c r="E194" s="44">
        <v>185</v>
      </c>
      <c r="F194" s="53">
        <f ca="1">Proforma!$C$4*SUM('Punto de Medida'!B194:D194)/SUM('Punto de Medida'!$B$8:$D$8)</f>
        <v>1556.6350131536244</v>
      </c>
      <c r="G194" s="53">
        <f>CMG!E187</f>
        <v>50.028269999999999</v>
      </c>
      <c r="H194" s="20">
        <f t="shared" ca="1" si="12"/>
        <v>77875.756729503075</v>
      </c>
    </row>
    <row r="195" spans="1:8" x14ac:dyDescent="0.2">
      <c r="A195" s="43">
        <f t="shared" si="13"/>
        <v>44720</v>
      </c>
      <c r="B195" s="4">
        <f t="shared" si="14"/>
        <v>18</v>
      </c>
      <c r="C195" s="4">
        <f t="shared" si="10"/>
        <v>2022</v>
      </c>
      <c r="D195" s="4">
        <f t="shared" si="11"/>
        <v>6</v>
      </c>
      <c r="E195" s="44">
        <v>186</v>
      </c>
      <c r="F195" s="53">
        <f ca="1">Proforma!$C$4*SUM('Punto de Medida'!B195:D195)/SUM('Punto de Medida'!$B$8:$D$8)</f>
        <v>1695.7683011431538</v>
      </c>
      <c r="G195" s="53">
        <f>CMG!E188</f>
        <v>167.98242999999999</v>
      </c>
      <c r="H195" s="20">
        <f t="shared" ca="1" si="12"/>
        <v>284859.27994299878</v>
      </c>
    </row>
    <row r="196" spans="1:8" x14ac:dyDescent="0.2">
      <c r="A196" s="43">
        <f t="shared" si="13"/>
        <v>44720</v>
      </c>
      <c r="B196" s="4">
        <f t="shared" si="14"/>
        <v>19</v>
      </c>
      <c r="C196" s="4">
        <f t="shared" si="10"/>
        <v>2022</v>
      </c>
      <c r="D196" s="4">
        <f t="shared" si="11"/>
        <v>6</v>
      </c>
      <c r="E196" s="44">
        <v>187</v>
      </c>
      <c r="F196" s="53">
        <f ca="1">Proforma!$C$4*SUM('Punto de Medida'!B196:D196)/SUM('Punto de Medida'!$B$8:$D$8)</f>
        <v>1847.6267203714003</v>
      </c>
      <c r="G196" s="53">
        <f>CMG!E189</f>
        <v>131.96633</v>
      </c>
      <c r="H196" s="20">
        <f t="shared" ca="1" si="12"/>
        <v>243824.51749734994</v>
      </c>
    </row>
    <row r="197" spans="1:8" x14ac:dyDescent="0.2">
      <c r="A197" s="43">
        <f t="shared" si="13"/>
        <v>44720</v>
      </c>
      <c r="B197" s="4">
        <f t="shared" si="14"/>
        <v>20</v>
      </c>
      <c r="C197" s="4">
        <f t="shared" si="10"/>
        <v>2022</v>
      </c>
      <c r="D197" s="4">
        <f t="shared" si="11"/>
        <v>6</v>
      </c>
      <c r="E197" s="44">
        <v>188</v>
      </c>
      <c r="F197" s="53">
        <f ca="1">Proforma!$C$4*SUM('Punto de Medida'!B197:D197)/SUM('Punto de Medida'!$B$8:$D$8)</f>
        <v>1253.8377021766362</v>
      </c>
      <c r="G197" s="53">
        <f>CMG!E190</f>
        <v>96.596440000000001</v>
      </c>
      <c r="H197" s="20">
        <f t="shared" ca="1" si="12"/>
        <v>121116.2583680433</v>
      </c>
    </row>
    <row r="198" spans="1:8" x14ac:dyDescent="0.2">
      <c r="A198" s="43">
        <f t="shared" si="13"/>
        <v>44720</v>
      </c>
      <c r="B198" s="4">
        <f t="shared" si="14"/>
        <v>21</v>
      </c>
      <c r="C198" s="4">
        <f t="shared" si="10"/>
        <v>2022</v>
      </c>
      <c r="D198" s="4">
        <f t="shared" si="11"/>
        <v>6</v>
      </c>
      <c r="E198" s="44">
        <v>189</v>
      </c>
      <c r="F198" s="53">
        <f ca="1">Proforma!$C$4*SUM('Punto de Medida'!B198:D198)/SUM('Punto de Medida'!$B$8:$D$8)</f>
        <v>860.63201917925301</v>
      </c>
      <c r="G198" s="53">
        <f>CMG!E191</f>
        <v>96.596440000000001</v>
      </c>
      <c r="H198" s="20">
        <f t="shared" ca="1" si="12"/>
        <v>83133.989202727564</v>
      </c>
    </row>
    <row r="199" spans="1:8" x14ac:dyDescent="0.2">
      <c r="A199" s="43">
        <f t="shared" si="13"/>
        <v>44720</v>
      </c>
      <c r="B199" s="4">
        <f t="shared" si="14"/>
        <v>22</v>
      </c>
      <c r="C199" s="4">
        <f t="shared" si="10"/>
        <v>2022</v>
      </c>
      <c r="D199" s="4">
        <f t="shared" si="11"/>
        <v>6</v>
      </c>
      <c r="E199" s="44">
        <v>190</v>
      </c>
      <c r="F199" s="53">
        <f ca="1">Proforma!$C$4*SUM('Punto de Medida'!B199:D199)/SUM('Punto de Medida'!$B$8:$D$8)</f>
        <v>945.92302043608117</v>
      </c>
      <c r="G199" s="53">
        <f>CMG!E192</f>
        <v>96.596440000000001</v>
      </c>
      <c r="H199" s="20">
        <f t="shared" ca="1" si="12"/>
        <v>91372.796288172685</v>
      </c>
    </row>
    <row r="200" spans="1:8" x14ac:dyDescent="0.2">
      <c r="A200" s="43">
        <f t="shared" si="13"/>
        <v>44720</v>
      </c>
      <c r="B200" s="4">
        <f t="shared" si="14"/>
        <v>23</v>
      </c>
      <c r="C200" s="4">
        <f t="shared" si="10"/>
        <v>2022</v>
      </c>
      <c r="D200" s="4">
        <f t="shared" si="11"/>
        <v>6</v>
      </c>
      <c r="E200" s="44">
        <v>191</v>
      </c>
      <c r="F200" s="53">
        <f ca="1">Proforma!$C$4*SUM('Punto de Medida'!B200:D200)/SUM('Punto de Medida'!$B$8:$D$8)</f>
        <v>823.98782135021008</v>
      </c>
      <c r="G200" s="53">
        <f>CMG!E193</f>
        <v>96.596440000000001</v>
      </c>
      <c r="H200" s="20">
        <f t="shared" ca="1" si="12"/>
        <v>79594.29014578629</v>
      </c>
    </row>
    <row r="201" spans="1:8" x14ac:dyDescent="0.2">
      <c r="A201" s="43">
        <f t="shared" si="13"/>
        <v>44720</v>
      </c>
      <c r="B201" s="4">
        <f t="shared" si="14"/>
        <v>24</v>
      </c>
      <c r="C201" s="4">
        <f t="shared" si="10"/>
        <v>2022</v>
      </c>
      <c r="D201" s="4">
        <f t="shared" si="11"/>
        <v>6</v>
      </c>
      <c r="E201" s="44">
        <v>192</v>
      </c>
      <c r="F201" s="53">
        <f ca="1">Proforma!$C$4*SUM('Punto de Medida'!B201:D201)/SUM('Punto de Medida'!$B$8:$D$8)</f>
        <v>670.0983827001595</v>
      </c>
      <c r="G201" s="53">
        <f>CMG!E194</f>
        <v>88.441079999999999</v>
      </c>
      <c r="H201" s="20">
        <f t="shared" ca="1" si="12"/>
        <v>59264.224672255419</v>
      </c>
    </row>
    <row r="202" spans="1:8" x14ac:dyDescent="0.2">
      <c r="A202" s="43">
        <f t="shared" si="13"/>
        <v>44721</v>
      </c>
      <c r="B202" s="4">
        <f t="shared" si="14"/>
        <v>1</v>
      </c>
      <c r="C202" s="4">
        <f t="shared" ref="C202:C265" si="15">YEAR(A202)</f>
        <v>2022</v>
      </c>
      <c r="D202" s="4">
        <f t="shared" ref="D202:D265" si="16">MONTH(A202)</f>
        <v>6</v>
      </c>
      <c r="E202" s="44">
        <v>193</v>
      </c>
      <c r="F202" s="53">
        <f ca="1">Proforma!$C$4*SUM('Punto de Medida'!B202:D202)/SUM('Punto de Medida'!$B$8:$D$8)</f>
        <v>670.03839043954986</v>
      </c>
      <c r="G202" s="53">
        <f>CMG!E195</f>
        <v>97.414609999999996</v>
      </c>
      <c r="H202" s="20">
        <f t="shared" ca="1" si="12"/>
        <v>65271.528489696473</v>
      </c>
    </row>
    <row r="203" spans="1:8" x14ac:dyDescent="0.2">
      <c r="A203" s="43">
        <f t="shared" si="13"/>
        <v>44721</v>
      </c>
      <c r="B203" s="4">
        <f t="shared" si="14"/>
        <v>2</v>
      </c>
      <c r="C203" s="4">
        <f t="shared" si="15"/>
        <v>2022</v>
      </c>
      <c r="D203" s="4">
        <f t="shared" si="16"/>
        <v>6</v>
      </c>
      <c r="E203" s="44">
        <v>194</v>
      </c>
      <c r="F203" s="53">
        <f ca="1">Proforma!$C$4*SUM('Punto de Medida'!B203:D203)/SUM('Punto de Medida'!$B$8:$D$8)</f>
        <v>656.39527109322739</v>
      </c>
      <c r="G203" s="53">
        <f>CMG!E196</f>
        <v>96.411540000000002</v>
      </c>
      <c r="H203" s="20">
        <f t="shared" ref="H203:H266" ca="1" si="17">F203*G203</f>
        <v>63284.078934815538</v>
      </c>
    </row>
    <row r="204" spans="1:8" x14ac:dyDescent="0.2">
      <c r="A204" s="43">
        <f t="shared" ref="A204:A267" si="18">IF(B203=24,A203+1,A203)</f>
        <v>44721</v>
      </c>
      <c r="B204" s="4">
        <f t="shared" ref="B204:B267" si="19">IF(B203=24,1,B203+1)</f>
        <v>3</v>
      </c>
      <c r="C204" s="4">
        <f t="shared" si="15"/>
        <v>2022</v>
      </c>
      <c r="D204" s="4">
        <f t="shared" si="16"/>
        <v>6</v>
      </c>
      <c r="E204" s="44">
        <v>195</v>
      </c>
      <c r="F204" s="53">
        <f ca="1">Proforma!$C$4*SUM('Punto de Medida'!B204:D204)/SUM('Punto de Medida'!$B$8:$D$8)</f>
        <v>530.53549682878793</v>
      </c>
      <c r="G204" s="53">
        <f>CMG!E197</f>
        <v>93.394009999999994</v>
      </c>
      <c r="H204" s="20">
        <f t="shared" ca="1" si="17"/>
        <v>49548.837496182787</v>
      </c>
    </row>
    <row r="205" spans="1:8" x14ac:dyDescent="0.2">
      <c r="A205" s="43">
        <f t="shared" si="18"/>
        <v>44721</v>
      </c>
      <c r="B205" s="4">
        <f t="shared" si="19"/>
        <v>4</v>
      </c>
      <c r="C205" s="4">
        <f t="shared" si="15"/>
        <v>2022</v>
      </c>
      <c r="D205" s="4">
        <f t="shared" si="16"/>
        <v>6</v>
      </c>
      <c r="E205" s="44">
        <v>196</v>
      </c>
      <c r="F205" s="53">
        <f ca="1">Proforma!$C$4*SUM('Punto de Medida'!B205:D205)/SUM('Punto de Medida'!$B$8:$D$8)</f>
        <v>376.56675201462724</v>
      </c>
      <c r="G205" s="53">
        <f>CMG!E198</f>
        <v>95.5411</v>
      </c>
      <c r="H205" s="20">
        <f t="shared" ca="1" si="17"/>
        <v>35977.601710904702</v>
      </c>
    </row>
    <row r="206" spans="1:8" x14ac:dyDescent="0.2">
      <c r="A206" s="43">
        <f t="shared" si="18"/>
        <v>44721</v>
      </c>
      <c r="B206" s="4">
        <f t="shared" si="19"/>
        <v>5</v>
      </c>
      <c r="C206" s="4">
        <f t="shared" si="15"/>
        <v>2022</v>
      </c>
      <c r="D206" s="4">
        <f t="shared" si="16"/>
        <v>6</v>
      </c>
      <c r="E206" s="44">
        <v>197</v>
      </c>
      <c r="F206" s="53">
        <f ca="1">Proforma!$C$4*SUM('Punto de Medida'!B206:D206)/SUM('Punto de Medida'!$B$8:$D$8)</f>
        <v>245.64207639401997</v>
      </c>
      <c r="G206" s="53">
        <f>CMG!E199</f>
        <v>97.414609999999996</v>
      </c>
      <c r="H206" s="20">
        <f t="shared" ca="1" si="17"/>
        <v>23929.12707151366</v>
      </c>
    </row>
    <row r="207" spans="1:8" x14ac:dyDescent="0.2">
      <c r="A207" s="43">
        <f t="shared" si="18"/>
        <v>44721</v>
      </c>
      <c r="B207" s="4">
        <f t="shared" si="19"/>
        <v>6</v>
      </c>
      <c r="C207" s="4">
        <f t="shared" si="15"/>
        <v>2022</v>
      </c>
      <c r="D207" s="4">
        <f t="shared" si="16"/>
        <v>6</v>
      </c>
      <c r="E207" s="44">
        <v>198</v>
      </c>
      <c r="F207" s="53">
        <f ca="1">Proforma!$C$4*SUM('Punto de Medida'!B207:D207)/SUM('Punto de Medida'!$B$8:$D$8)</f>
        <v>313.43428221913962</v>
      </c>
      <c r="G207" s="53">
        <f>CMG!E200</f>
        <v>99.238389999999995</v>
      </c>
      <c r="H207" s="20">
        <f t="shared" ca="1" si="17"/>
        <v>31104.713538233042</v>
      </c>
    </row>
    <row r="208" spans="1:8" x14ac:dyDescent="0.2">
      <c r="A208" s="43">
        <f t="shared" si="18"/>
        <v>44721</v>
      </c>
      <c r="B208" s="4">
        <f t="shared" si="19"/>
        <v>7</v>
      </c>
      <c r="C208" s="4">
        <f t="shared" si="15"/>
        <v>2022</v>
      </c>
      <c r="D208" s="4">
        <f t="shared" si="16"/>
        <v>6</v>
      </c>
      <c r="E208" s="44">
        <v>199</v>
      </c>
      <c r="F208" s="53">
        <f ca="1">Proforma!$C$4*SUM('Punto de Medida'!B208:D208)/SUM('Punto de Medida'!$B$8:$D$8)</f>
        <v>486.04172692951937</v>
      </c>
      <c r="G208" s="53">
        <f>CMG!E201</f>
        <v>111.42455</v>
      </c>
      <c r="H208" s="20">
        <f t="shared" ca="1" si="17"/>
        <v>54156.980704344576</v>
      </c>
    </row>
    <row r="209" spans="1:8" x14ac:dyDescent="0.2">
      <c r="A209" s="43">
        <f t="shared" si="18"/>
        <v>44721</v>
      </c>
      <c r="B209" s="4">
        <f t="shared" si="19"/>
        <v>8</v>
      </c>
      <c r="C209" s="4">
        <f t="shared" si="15"/>
        <v>2022</v>
      </c>
      <c r="D209" s="4">
        <f t="shared" si="16"/>
        <v>6</v>
      </c>
      <c r="E209" s="44">
        <v>200</v>
      </c>
      <c r="F209" s="53">
        <f ca="1">Proforma!$C$4*SUM('Punto de Medida'!B209:D209)/SUM('Punto de Medida'!$B$8:$D$8)</f>
        <v>253.5054323967683</v>
      </c>
      <c r="G209" s="53">
        <f>CMG!E202</f>
        <v>117.44301</v>
      </c>
      <c r="H209" s="20">
        <f t="shared" ca="1" si="17"/>
        <v>29772.441032027982</v>
      </c>
    </row>
    <row r="210" spans="1:8" x14ac:dyDescent="0.2">
      <c r="A210" s="43">
        <f t="shared" si="18"/>
        <v>44721</v>
      </c>
      <c r="B210" s="4">
        <f t="shared" si="19"/>
        <v>9</v>
      </c>
      <c r="C210" s="4">
        <f t="shared" si="15"/>
        <v>2022</v>
      </c>
      <c r="D210" s="4">
        <f t="shared" si="16"/>
        <v>6</v>
      </c>
      <c r="E210" s="44">
        <v>201</v>
      </c>
      <c r="F210" s="53">
        <f ca="1">Proforma!$C$4*SUM('Punto de Medida'!B210:D210)/SUM('Punto de Medida'!$B$8:$D$8)</f>
        <v>80.623052434298287</v>
      </c>
      <c r="G210" s="53">
        <f>CMG!E203</f>
        <v>108.13346</v>
      </c>
      <c r="H210" s="20">
        <f t="shared" ca="1" si="17"/>
        <v>8718.0496154820958</v>
      </c>
    </row>
    <row r="211" spans="1:8" x14ac:dyDescent="0.2">
      <c r="A211" s="43">
        <f t="shared" si="18"/>
        <v>44721</v>
      </c>
      <c r="B211" s="4">
        <f t="shared" si="19"/>
        <v>10</v>
      </c>
      <c r="C211" s="4">
        <f t="shared" si="15"/>
        <v>2022</v>
      </c>
      <c r="D211" s="4">
        <f t="shared" si="16"/>
        <v>6</v>
      </c>
      <c r="E211" s="44">
        <v>202</v>
      </c>
      <c r="F211" s="53">
        <f ca="1">Proforma!$C$4*SUM('Punto de Medida'!B211:D211)/SUM('Punto de Medida'!$B$8:$D$8)</f>
        <v>61.313557235446694</v>
      </c>
      <c r="G211" s="53">
        <f>CMG!E204</f>
        <v>81.282470000000004</v>
      </c>
      <c r="H211" s="20">
        <f t="shared" ca="1" si="17"/>
        <v>4983.7173765834787</v>
      </c>
    </row>
    <row r="212" spans="1:8" x14ac:dyDescent="0.2">
      <c r="A212" s="43">
        <f t="shared" si="18"/>
        <v>44721</v>
      </c>
      <c r="B212" s="4">
        <f t="shared" si="19"/>
        <v>11</v>
      </c>
      <c r="C212" s="4">
        <f t="shared" si="15"/>
        <v>2022</v>
      </c>
      <c r="D212" s="4">
        <f t="shared" si="16"/>
        <v>6</v>
      </c>
      <c r="E212" s="44">
        <v>203</v>
      </c>
      <c r="F212" s="53">
        <f ca="1">Proforma!$C$4*SUM('Punto de Medida'!B212:D212)/SUM('Punto de Medida'!$B$8:$D$8)</f>
        <v>33.751856486880925</v>
      </c>
      <c r="G212" s="53">
        <f>CMG!E205</f>
        <v>80.768500000000003</v>
      </c>
      <c r="H212" s="20">
        <f t="shared" ca="1" si="17"/>
        <v>2726.0868206606419</v>
      </c>
    </row>
    <row r="213" spans="1:8" x14ac:dyDescent="0.2">
      <c r="A213" s="43">
        <f t="shared" si="18"/>
        <v>44721</v>
      </c>
      <c r="B213" s="4">
        <f t="shared" si="19"/>
        <v>12</v>
      </c>
      <c r="C213" s="4">
        <f t="shared" si="15"/>
        <v>2022</v>
      </c>
      <c r="D213" s="4">
        <f t="shared" si="16"/>
        <v>6</v>
      </c>
      <c r="E213" s="44">
        <v>204</v>
      </c>
      <c r="F213" s="53">
        <f ca="1">Proforma!$C$4*SUM('Punto de Medida'!B213:D213)/SUM('Punto de Medida'!$B$8:$D$8)</f>
        <v>170.12836749209097</v>
      </c>
      <c r="G213" s="53">
        <f>CMG!E206</f>
        <v>80.519800000000004</v>
      </c>
      <c r="H213" s="20">
        <f t="shared" ca="1" si="17"/>
        <v>13698.702124789668</v>
      </c>
    </row>
    <row r="214" spans="1:8" x14ac:dyDescent="0.2">
      <c r="A214" s="43">
        <f t="shared" si="18"/>
        <v>44721</v>
      </c>
      <c r="B214" s="4">
        <f t="shared" si="19"/>
        <v>13</v>
      </c>
      <c r="C214" s="4">
        <f t="shared" si="15"/>
        <v>2022</v>
      </c>
      <c r="D214" s="4">
        <f t="shared" si="16"/>
        <v>6</v>
      </c>
      <c r="E214" s="44">
        <v>205</v>
      </c>
      <c r="F214" s="53">
        <f ca="1">Proforma!$C$4*SUM('Punto de Medida'!B214:D214)/SUM('Punto de Medida'!$B$8:$D$8)</f>
        <v>458.40798222793757</v>
      </c>
      <c r="G214" s="53">
        <f>CMG!E207</f>
        <v>76.946849999999998</v>
      </c>
      <c r="H214" s="20">
        <f t="shared" ca="1" si="17"/>
        <v>35273.050247295774</v>
      </c>
    </row>
    <row r="215" spans="1:8" x14ac:dyDescent="0.2">
      <c r="A215" s="43">
        <f t="shared" si="18"/>
        <v>44721</v>
      </c>
      <c r="B215" s="4">
        <f t="shared" si="19"/>
        <v>14</v>
      </c>
      <c r="C215" s="4">
        <f t="shared" si="15"/>
        <v>2022</v>
      </c>
      <c r="D215" s="4">
        <f t="shared" si="16"/>
        <v>6</v>
      </c>
      <c r="E215" s="44">
        <v>206</v>
      </c>
      <c r="F215" s="53">
        <f ca="1">Proforma!$C$4*SUM('Punto de Medida'!B215:D215)/SUM('Punto de Medida'!$B$8:$D$8)</f>
        <v>852.16580021362654</v>
      </c>
      <c r="G215" s="53">
        <f>CMG!E208</f>
        <v>2.5615800000000002</v>
      </c>
      <c r="H215" s="20">
        <f t="shared" ca="1" si="17"/>
        <v>2182.8908705112217</v>
      </c>
    </row>
    <row r="216" spans="1:8" x14ac:dyDescent="0.2">
      <c r="A216" s="43">
        <f t="shared" si="18"/>
        <v>44721</v>
      </c>
      <c r="B216" s="4">
        <f t="shared" si="19"/>
        <v>15</v>
      </c>
      <c r="C216" s="4">
        <f t="shared" si="15"/>
        <v>2022</v>
      </c>
      <c r="D216" s="4">
        <f t="shared" si="16"/>
        <v>6</v>
      </c>
      <c r="E216" s="44">
        <v>207</v>
      </c>
      <c r="F216" s="53">
        <f ca="1">Proforma!$C$4*SUM('Punto de Medida'!B216:D216)/SUM('Punto de Medida'!$B$8:$D$8)</f>
        <v>987.83725176751261</v>
      </c>
      <c r="G216" s="53">
        <f>CMG!E209</f>
        <v>0</v>
      </c>
      <c r="H216" s="20">
        <f t="shared" ca="1" si="17"/>
        <v>0</v>
      </c>
    </row>
    <row r="217" spans="1:8" x14ac:dyDescent="0.2">
      <c r="A217" s="43">
        <f t="shared" si="18"/>
        <v>44721</v>
      </c>
      <c r="B217" s="4">
        <f t="shared" si="19"/>
        <v>16</v>
      </c>
      <c r="C217" s="4">
        <f t="shared" si="15"/>
        <v>2022</v>
      </c>
      <c r="D217" s="4">
        <f t="shared" si="16"/>
        <v>6</v>
      </c>
      <c r="E217" s="44">
        <v>208</v>
      </c>
      <c r="F217" s="53">
        <f ca="1">Proforma!$C$4*SUM('Punto de Medida'!B217:D217)/SUM('Punto de Medida'!$B$8:$D$8)</f>
        <v>1316.8506937349389</v>
      </c>
      <c r="G217" s="53">
        <f>CMG!E210</f>
        <v>0</v>
      </c>
      <c r="H217" s="20">
        <f t="shared" ca="1" si="17"/>
        <v>0</v>
      </c>
    </row>
    <row r="218" spans="1:8" x14ac:dyDescent="0.2">
      <c r="A218" s="43">
        <f t="shared" si="18"/>
        <v>44721</v>
      </c>
      <c r="B218" s="4">
        <f t="shared" si="19"/>
        <v>17</v>
      </c>
      <c r="C218" s="4">
        <f t="shared" si="15"/>
        <v>2022</v>
      </c>
      <c r="D218" s="4">
        <f t="shared" si="16"/>
        <v>6</v>
      </c>
      <c r="E218" s="44">
        <v>209</v>
      </c>
      <c r="F218" s="53">
        <f ca="1">Proforma!$C$4*SUM('Punto de Medida'!B218:D218)/SUM('Punto de Medida'!$B$8:$D$8)</f>
        <v>1341.9737044139511</v>
      </c>
      <c r="G218" s="53">
        <f>CMG!E211</f>
        <v>86.513400000000004</v>
      </c>
      <c r="H218" s="20">
        <f t="shared" ca="1" si="17"/>
        <v>116098.70787944592</v>
      </c>
    </row>
    <row r="219" spans="1:8" x14ac:dyDescent="0.2">
      <c r="A219" s="43">
        <f t="shared" si="18"/>
        <v>44721</v>
      </c>
      <c r="B219" s="4">
        <f t="shared" si="19"/>
        <v>18</v>
      </c>
      <c r="C219" s="4">
        <f t="shared" si="15"/>
        <v>2022</v>
      </c>
      <c r="D219" s="4">
        <f t="shared" si="16"/>
        <v>6</v>
      </c>
      <c r="E219" s="44">
        <v>210</v>
      </c>
      <c r="F219" s="53">
        <f ca="1">Proforma!$C$4*SUM('Punto de Medida'!B219:D219)/SUM('Punto de Medida'!$B$8:$D$8)</f>
        <v>825.99903015442806</v>
      </c>
      <c r="G219" s="53">
        <f>CMG!E212</f>
        <v>161.11421000000001</v>
      </c>
      <c r="H219" s="20">
        <f t="shared" ca="1" si="17"/>
        <v>133080.18120409688</v>
      </c>
    </row>
    <row r="220" spans="1:8" x14ac:dyDescent="0.2">
      <c r="A220" s="43">
        <f t="shared" si="18"/>
        <v>44721</v>
      </c>
      <c r="B220" s="4">
        <f t="shared" si="19"/>
        <v>19</v>
      </c>
      <c r="C220" s="4">
        <f t="shared" si="15"/>
        <v>2022</v>
      </c>
      <c r="D220" s="4">
        <f t="shared" si="16"/>
        <v>6</v>
      </c>
      <c r="E220" s="44">
        <v>211</v>
      </c>
      <c r="F220" s="53">
        <f ca="1">Proforma!$C$4*SUM('Punto de Medida'!B220:D220)/SUM('Punto de Medida'!$B$8:$D$8)</f>
        <v>1265.9459722583326</v>
      </c>
      <c r="G220" s="53">
        <f>CMG!E213</f>
        <v>113.96955</v>
      </c>
      <c r="H220" s="20">
        <f t="shared" ca="1" si="17"/>
        <v>144279.29278259465</v>
      </c>
    </row>
    <row r="221" spans="1:8" x14ac:dyDescent="0.2">
      <c r="A221" s="43">
        <f t="shared" si="18"/>
        <v>44721</v>
      </c>
      <c r="B221" s="4">
        <f t="shared" si="19"/>
        <v>20</v>
      </c>
      <c r="C221" s="4">
        <f t="shared" si="15"/>
        <v>2022</v>
      </c>
      <c r="D221" s="4">
        <f t="shared" si="16"/>
        <v>6</v>
      </c>
      <c r="E221" s="44">
        <v>212</v>
      </c>
      <c r="F221" s="53">
        <f ca="1">Proforma!$C$4*SUM('Punto de Medida'!B221:D221)/SUM('Punto de Medida'!$B$8:$D$8)</f>
        <v>1372.8228529416231</v>
      </c>
      <c r="G221" s="53">
        <f>CMG!E214</f>
        <v>105.72938000000001</v>
      </c>
      <c r="H221" s="20">
        <f t="shared" ca="1" si="17"/>
        <v>145147.70909134898</v>
      </c>
    </row>
    <row r="222" spans="1:8" x14ac:dyDescent="0.2">
      <c r="A222" s="43">
        <f t="shared" si="18"/>
        <v>44721</v>
      </c>
      <c r="B222" s="4">
        <f t="shared" si="19"/>
        <v>21</v>
      </c>
      <c r="C222" s="4">
        <f t="shared" si="15"/>
        <v>2022</v>
      </c>
      <c r="D222" s="4">
        <f t="shared" si="16"/>
        <v>6</v>
      </c>
      <c r="E222" s="44">
        <v>213</v>
      </c>
      <c r="F222" s="53">
        <f ca="1">Proforma!$C$4*SUM('Punto de Medida'!B222:D222)/SUM('Punto de Medida'!$B$8:$D$8)</f>
        <v>728.25923888930436</v>
      </c>
      <c r="G222" s="53">
        <f>CMG!E215</f>
        <v>95.499650000000003</v>
      </c>
      <c r="H222" s="20">
        <f t="shared" ca="1" si="17"/>
        <v>69548.50242319495</v>
      </c>
    </row>
    <row r="223" spans="1:8" x14ac:dyDescent="0.2">
      <c r="A223" s="43">
        <f t="shared" si="18"/>
        <v>44721</v>
      </c>
      <c r="B223" s="4">
        <f t="shared" si="19"/>
        <v>22</v>
      </c>
      <c r="C223" s="4">
        <f t="shared" si="15"/>
        <v>2022</v>
      </c>
      <c r="D223" s="4">
        <f t="shared" si="16"/>
        <v>6</v>
      </c>
      <c r="E223" s="44">
        <v>214</v>
      </c>
      <c r="F223" s="53">
        <f ca="1">Proforma!$C$4*SUM('Punto de Medida'!B223:D223)/SUM('Punto de Medida'!$B$8:$D$8)</f>
        <v>671.1342604334809</v>
      </c>
      <c r="G223" s="53">
        <f>CMG!E216</f>
        <v>98.376239999999996</v>
      </c>
      <c r="H223" s="20">
        <f t="shared" ca="1" si="17"/>
        <v>66023.665076626625</v>
      </c>
    </row>
    <row r="224" spans="1:8" x14ac:dyDescent="0.2">
      <c r="A224" s="43">
        <f t="shared" si="18"/>
        <v>44721</v>
      </c>
      <c r="B224" s="4">
        <f t="shared" si="19"/>
        <v>23</v>
      </c>
      <c r="C224" s="4">
        <f t="shared" si="15"/>
        <v>2022</v>
      </c>
      <c r="D224" s="4">
        <f t="shared" si="16"/>
        <v>6</v>
      </c>
      <c r="E224" s="44">
        <v>215</v>
      </c>
      <c r="F224" s="53">
        <f ca="1">Proforma!$C$4*SUM('Punto de Medida'!B224:D224)/SUM('Punto de Medida'!$B$8:$D$8)</f>
        <v>486.93349631643082</v>
      </c>
      <c r="G224" s="53">
        <f>CMG!E217</f>
        <v>114.44207</v>
      </c>
      <c r="H224" s="20">
        <f t="shared" ca="1" si="17"/>
        <v>55725.677270789718</v>
      </c>
    </row>
    <row r="225" spans="1:8" x14ac:dyDescent="0.2">
      <c r="A225" s="43">
        <f t="shared" si="18"/>
        <v>44721</v>
      </c>
      <c r="B225" s="4">
        <f t="shared" si="19"/>
        <v>24</v>
      </c>
      <c r="C225" s="4">
        <f t="shared" si="15"/>
        <v>2022</v>
      </c>
      <c r="D225" s="4">
        <f t="shared" si="16"/>
        <v>6</v>
      </c>
      <c r="E225" s="44">
        <v>216</v>
      </c>
      <c r="F225" s="53">
        <f ca="1">Proforma!$C$4*SUM('Punto de Medida'!B225:D225)/SUM('Punto de Medida'!$B$8:$D$8)</f>
        <v>447.35464279348918</v>
      </c>
      <c r="G225" s="53">
        <f>CMG!E218</f>
        <v>112.00484</v>
      </c>
      <c r="H225" s="20">
        <f t="shared" ca="1" si="17"/>
        <v>50105.885189341912</v>
      </c>
    </row>
    <row r="226" spans="1:8" x14ac:dyDescent="0.2">
      <c r="A226" s="43">
        <f t="shared" si="18"/>
        <v>44722</v>
      </c>
      <c r="B226" s="4">
        <f t="shared" si="19"/>
        <v>1</v>
      </c>
      <c r="C226" s="4">
        <f t="shared" si="15"/>
        <v>2022</v>
      </c>
      <c r="D226" s="4">
        <f t="shared" si="16"/>
        <v>6</v>
      </c>
      <c r="E226" s="44">
        <v>217</v>
      </c>
      <c r="F226" s="53">
        <f ca="1">Proforma!$C$4*SUM('Punto de Medida'!B226:D226)/SUM('Punto de Medida'!$B$8:$D$8)</f>
        <v>236.25643218055967</v>
      </c>
      <c r="G226" s="53">
        <f>CMG!E219</f>
        <v>90.563370000000006</v>
      </c>
      <c r="H226" s="20">
        <f t="shared" ca="1" si="17"/>
        <v>21396.178682447935</v>
      </c>
    </row>
    <row r="227" spans="1:8" x14ac:dyDescent="0.2">
      <c r="A227" s="43">
        <f t="shared" si="18"/>
        <v>44722</v>
      </c>
      <c r="B227" s="4">
        <f t="shared" si="19"/>
        <v>2</v>
      </c>
      <c r="C227" s="4">
        <f t="shared" si="15"/>
        <v>2022</v>
      </c>
      <c r="D227" s="4">
        <f t="shared" si="16"/>
        <v>6</v>
      </c>
      <c r="E227" s="44">
        <v>218</v>
      </c>
      <c r="F227" s="53">
        <f ca="1">Proforma!$C$4*SUM('Punto de Medida'!B227:D227)/SUM('Punto de Medida'!$B$8:$D$8)</f>
        <v>204.88886504291662</v>
      </c>
      <c r="G227" s="53">
        <f>CMG!E220</f>
        <v>90.563370000000006</v>
      </c>
      <c r="H227" s="20">
        <f t="shared" ca="1" si="17"/>
        <v>18555.426093761725</v>
      </c>
    </row>
    <row r="228" spans="1:8" x14ac:dyDescent="0.2">
      <c r="A228" s="43">
        <f t="shared" si="18"/>
        <v>44722</v>
      </c>
      <c r="B228" s="4">
        <f t="shared" si="19"/>
        <v>3</v>
      </c>
      <c r="C228" s="4">
        <f t="shared" si="15"/>
        <v>2022</v>
      </c>
      <c r="D228" s="4">
        <f t="shared" si="16"/>
        <v>6</v>
      </c>
      <c r="E228" s="44">
        <v>219</v>
      </c>
      <c r="F228" s="53">
        <f ca="1">Proforma!$C$4*SUM('Punto de Medida'!B228:D228)/SUM('Punto de Medida'!$B$8:$D$8)</f>
        <v>278.10230341340349</v>
      </c>
      <c r="G228" s="53">
        <f>CMG!E221</f>
        <v>80.276179999999997</v>
      </c>
      <c r="H228" s="20">
        <f t="shared" ca="1" si="17"/>
        <v>22324.990567228993</v>
      </c>
    </row>
    <row r="229" spans="1:8" x14ac:dyDescent="0.2">
      <c r="A229" s="43">
        <f t="shared" si="18"/>
        <v>44722</v>
      </c>
      <c r="B229" s="4">
        <f t="shared" si="19"/>
        <v>4</v>
      </c>
      <c r="C229" s="4">
        <f t="shared" si="15"/>
        <v>2022</v>
      </c>
      <c r="D229" s="4">
        <f t="shared" si="16"/>
        <v>6</v>
      </c>
      <c r="E229" s="44">
        <v>220</v>
      </c>
      <c r="F229" s="53">
        <f ca="1">Proforma!$C$4*SUM('Punto de Medida'!B229:D229)/SUM('Punto de Medida'!$B$8:$D$8)</f>
        <v>248.64208794733864</v>
      </c>
      <c r="G229" s="53">
        <f>CMG!E222</f>
        <v>51.148339999999997</v>
      </c>
      <c r="H229" s="20">
        <f t="shared" ca="1" si="17"/>
        <v>12717.630052640377</v>
      </c>
    </row>
    <row r="230" spans="1:8" x14ac:dyDescent="0.2">
      <c r="A230" s="43">
        <f t="shared" si="18"/>
        <v>44722</v>
      </c>
      <c r="B230" s="4">
        <f t="shared" si="19"/>
        <v>5</v>
      </c>
      <c r="C230" s="4">
        <f t="shared" si="15"/>
        <v>2022</v>
      </c>
      <c r="D230" s="4">
        <f t="shared" si="16"/>
        <v>6</v>
      </c>
      <c r="E230" s="44">
        <v>221</v>
      </c>
      <c r="F230" s="53">
        <f ca="1">Proforma!$C$4*SUM('Punto de Medida'!B230:D230)/SUM('Punto de Medida'!$B$8:$D$8)</f>
        <v>237.75640635851937</v>
      </c>
      <c r="G230" s="53">
        <f>CMG!E223</f>
        <v>51.148339999999997</v>
      </c>
      <c r="H230" s="20">
        <f t="shared" ca="1" si="17"/>
        <v>12160.845509603711</v>
      </c>
    </row>
    <row r="231" spans="1:8" x14ac:dyDescent="0.2">
      <c r="A231" s="43">
        <f t="shared" si="18"/>
        <v>44722</v>
      </c>
      <c r="B231" s="4">
        <f t="shared" si="19"/>
        <v>6</v>
      </c>
      <c r="C231" s="4">
        <f t="shared" si="15"/>
        <v>2022</v>
      </c>
      <c r="D231" s="4">
        <f t="shared" si="16"/>
        <v>6</v>
      </c>
      <c r="E231" s="44">
        <v>222</v>
      </c>
      <c r="F231" s="53">
        <f ca="1">Proforma!$C$4*SUM('Punto de Medida'!B231:D231)/SUM('Punto de Medida'!$B$8:$D$8)</f>
        <v>264.56858701472089</v>
      </c>
      <c r="G231" s="53">
        <f>CMG!E224</f>
        <v>51.148339999999997</v>
      </c>
      <c r="H231" s="20">
        <f t="shared" ca="1" si="17"/>
        <v>13532.244041948528</v>
      </c>
    </row>
    <row r="232" spans="1:8" x14ac:dyDescent="0.2">
      <c r="A232" s="43">
        <f t="shared" si="18"/>
        <v>44722</v>
      </c>
      <c r="B232" s="4">
        <f t="shared" si="19"/>
        <v>7</v>
      </c>
      <c r="C232" s="4">
        <f t="shared" si="15"/>
        <v>2022</v>
      </c>
      <c r="D232" s="4">
        <f t="shared" si="16"/>
        <v>6</v>
      </c>
      <c r="E232" s="44">
        <v>223</v>
      </c>
      <c r="F232" s="53">
        <f ca="1">Proforma!$C$4*SUM('Punto de Medida'!B232:D232)/SUM('Punto de Medida'!$B$8:$D$8)</f>
        <v>223.15788935006316</v>
      </c>
      <c r="G232" s="53">
        <f>CMG!E225</f>
        <v>84.548810000000003</v>
      </c>
      <c r="H232" s="20">
        <f t="shared" ca="1" si="17"/>
        <v>18867.733986659514</v>
      </c>
    </row>
    <row r="233" spans="1:8" x14ac:dyDescent="0.2">
      <c r="A233" s="43">
        <f t="shared" si="18"/>
        <v>44722</v>
      </c>
      <c r="B233" s="4">
        <f t="shared" si="19"/>
        <v>8</v>
      </c>
      <c r="C233" s="4">
        <f t="shared" si="15"/>
        <v>2022</v>
      </c>
      <c r="D233" s="4">
        <f t="shared" si="16"/>
        <v>6</v>
      </c>
      <c r="E233" s="44">
        <v>224</v>
      </c>
      <c r="F233" s="53">
        <f ca="1">Proforma!$C$4*SUM('Punto de Medida'!B233:D233)/SUM('Punto de Medida'!$B$8:$D$8)</f>
        <v>212.76271049359801</v>
      </c>
      <c r="G233" s="53">
        <f>CMG!E226</f>
        <v>102.03373999999999</v>
      </c>
      <c r="H233" s="20">
        <f t="shared" ca="1" si="17"/>
        <v>21708.97508419905</v>
      </c>
    </row>
    <row r="234" spans="1:8" x14ac:dyDescent="0.2">
      <c r="A234" s="43">
        <f t="shared" si="18"/>
        <v>44722</v>
      </c>
      <c r="B234" s="4">
        <f t="shared" si="19"/>
        <v>9</v>
      </c>
      <c r="C234" s="4">
        <f t="shared" si="15"/>
        <v>2022</v>
      </c>
      <c r="D234" s="4">
        <f t="shared" si="16"/>
        <v>6</v>
      </c>
      <c r="E234" s="44">
        <v>225</v>
      </c>
      <c r="F234" s="53">
        <f ca="1">Proforma!$C$4*SUM('Punto de Medida'!B234:D234)/SUM('Punto de Medida'!$B$8:$D$8)</f>
        <v>216.73643834782303</v>
      </c>
      <c r="G234" s="53">
        <f>CMG!E227</f>
        <v>85.71557</v>
      </c>
      <c r="H234" s="20">
        <f t="shared" ca="1" si="17"/>
        <v>18577.68735275351</v>
      </c>
    </row>
    <row r="235" spans="1:8" x14ac:dyDescent="0.2">
      <c r="A235" s="43">
        <f t="shared" si="18"/>
        <v>44722</v>
      </c>
      <c r="B235" s="4">
        <f t="shared" si="19"/>
        <v>10</v>
      </c>
      <c r="C235" s="4">
        <f t="shared" si="15"/>
        <v>2022</v>
      </c>
      <c r="D235" s="4">
        <f t="shared" si="16"/>
        <v>6</v>
      </c>
      <c r="E235" s="44">
        <v>226</v>
      </c>
      <c r="F235" s="53">
        <f ca="1">Proforma!$C$4*SUM('Punto de Medida'!B235:D235)/SUM('Punto de Medida'!$B$8:$D$8)</f>
        <v>125.30958051638322</v>
      </c>
      <c r="G235" s="53">
        <f>CMG!E228</f>
        <v>77.934449999999998</v>
      </c>
      <c r="H235" s="20">
        <f t="shared" ca="1" si="17"/>
        <v>9765.9332372750414</v>
      </c>
    </row>
    <row r="236" spans="1:8" x14ac:dyDescent="0.2">
      <c r="A236" s="43">
        <f t="shared" si="18"/>
        <v>44722</v>
      </c>
      <c r="B236" s="4">
        <f t="shared" si="19"/>
        <v>11</v>
      </c>
      <c r="C236" s="4">
        <f t="shared" si="15"/>
        <v>2022</v>
      </c>
      <c r="D236" s="4">
        <f t="shared" si="16"/>
        <v>6</v>
      </c>
      <c r="E236" s="44">
        <v>227</v>
      </c>
      <c r="F236" s="53">
        <f ca="1">Proforma!$C$4*SUM('Punto de Medida'!B236:D236)/SUM('Punto de Medida'!$B$8:$D$8)</f>
        <v>136.26882183284829</v>
      </c>
      <c r="G236" s="53">
        <f>CMG!E229</f>
        <v>79.323059999999998</v>
      </c>
      <c r="H236" s="20">
        <f t="shared" ca="1" si="17"/>
        <v>10809.259930376335</v>
      </c>
    </row>
    <row r="237" spans="1:8" x14ac:dyDescent="0.2">
      <c r="A237" s="43">
        <f t="shared" si="18"/>
        <v>44722</v>
      </c>
      <c r="B237" s="4">
        <f t="shared" si="19"/>
        <v>12</v>
      </c>
      <c r="C237" s="4">
        <f t="shared" si="15"/>
        <v>2022</v>
      </c>
      <c r="D237" s="4">
        <f t="shared" si="16"/>
        <v>6</v>
      </c>
      <c r="E237" s="44">
        <v>228</v>
      </c>
      <c r="F237" s="53">
        <f ca="1">Proforma!$C$4*SUM('Punto de Medida'!B237:D237)/SUM('Punto de Medida'!$B$8:$D$8)</f>
        <v>92.386905575282256</v>
      </c>
      <c r="G237" s="53">
        <f>CMG!E230</f>
        <v>79.553120000000007</v>
      </c>
      <c r="H237" s="20">
        <f t="shared" ca="1" si="17"/>
        <v>7349.6665856590989</v>
      </c>
    </row>
    <row r="238" spans="1:8" x14ac:dyDescent="0.2">
      <c r="A238" s="43">
        <f t="shared" si="18"/>
        <v>44722</v>
      </c>
      <c r="B238" s="4">
        <f t="shared" si="19"/>
        <v>13</v>
      </c>
      <c r="C238" s="4">
        <f t="shared" si="15"/>
        <v>2022</v>
      </c>
      <c r="D238" s="4">
        <f t="shared" si="16"/>
        <v>6</v>
      </c>
      <c r="E238" s="44">
        <v>229</v>
      </c>
      <c r="F238" s="53">
        <f ca="1">Proforma!$C$4*SUM('Punto de Medida'!B238:D238)/SUM('Punto de Medida'!$B$8:$D$8)</f>
        <v>37.421382548164324</v>
      </c>
      <c r="G238" s="53">
        <f>CMG!E231</f>
        <v>88.081950000000006</v>
      </c>
      <c r="H238" s="20">
        <f t="shared" ca="1" si="17"/>
        <v>3296.148346538283</v>
      </c>
    </row>
    <row r="239" spans="1:8" x14ac:dyDescent="0.2">
      <c r="A239" s="43">
        <f t="shared" si="18"/>
        <v>44722</v>
      </c>
      <c r="B239" s="4">
        <f t="shared" si="19"/>
        <v>14</v>
      </c>
      <c r="C239" s="4">
        <f t="shared" si="15"/>
        <v>2022</v>
      </c>
      <c r="D239" s="4">
        <f t="shared" si="16"/>
        <v>6</v>
      </c>
      <c r="E239" s="44">
        <v>230</v>
      </c>
      <c r="F239" s="53">
        <f ca="1">Proforma!$C$4*SUM('Punto de Medida'!B239:D239)/SUM('Punto de Medida'!$B$8:$D$8)</f>
        <v>37.883062620488595</v>
      </c>
      <c r="G239" s="53">
        <f>CMG!E232</f>
        <v>79.446309999999997</v>
      </c>
      <c r="H239" s="20">
        <f t="shared" ca="1" si="17"/>
        <v>3009.6695366967492</v>
      </c>
    </row>
    <row r="240" spans="1:8" x14ac:dyDescent="0.2">
      <c r="A240" s="43">
        <f t="shared" si="18"/>
        <v>44722</v>
      </c>
      <c r="B240" s="4">
        <f t="shared" si="19"/>
        <v>15</v>
      </c>
      <c r="C240" s="4">
        <f t="shared" si="15"/>
        <v>2022</v>
      </c>
      <c r="D240" s="4">
        <f t="shared" si="16"/>
        <v>6</v>
      </c>
      <c r="E240" s="44">
        <v>231</v>
      </c>
      <c r="F240" s="53">
        <f ca="1">Proforma!$C$4*SUM('Punto de Medida'!B240:D240)/SUM('Punto de Medida'!$B$8:$D$8)</f>
        <v>49.40486938498244</v>
      </c>
      <c r="G240" s="53">
        <f>CMG!E233</f>
        <v>69.660330000000002</v>
      </c>
      <c r="H240" s="20">
        <f t="shared" ca="1" si="17"/>
        <v>3441.5595049647741</v>
      </c>
    </row>
    <row r="241" spans="1:8" x14ac:dyDescent="0.2">
      <c r="A241" s="43">
        <f t="shared" si="18"/>
        <v>44722</v>
      </c>
      <c r="B241" s="4">
        <f t="shared" si="19"/>
        <v>16</v>
      </c>
      <c r="C241" s="4">
        <f t="shared" si="15"/>
        <v>2022</v>
      </c>
      <c r="D241" s="4">
        <f t="shared" si="16"/>
        <v>6</v>
      </c>
      <c r="E241" s="44">
        <v>232</v>
      </c>
      <c r="F241" s="53">
        <f ca="1">Proforma!$C$4*SUM('Punto de Medida'!B241:D241)/SUM('Punto de Medida'!$B$8:$D$8)</f>
        <v>54.820009595836467</v>
      </c>
      <c r="G241" s="53">
        <f>CMG!E234</f>
        <v>27.862490000000001</v>
      </c>
      <c r="H241" s="20">
        <f t="shared" ca="1" si="17"/>
        <v>1527.4219691638978</v>
      </c>
    </row>
    <row r="242" spans="1:8" x14ac:dyDescent="0.2">
      <c r="A242" s="43">
        <f t="shared" si="18"/>
        <v>44722</v>
      </c>
      <c r="B242" s="4">
        <f t="shared" si="19"/>
        <v>17</v>
      </c>
      <c r="C242" s="4">
        <f t="shared" si="15"/>
        <v>2022</v>
      </c>
      <c r="D242" s="4">
        <f t="shared" si="16"/>
        <v>6</v>
      </c>
      <c r="E242" s="44">
        <v>233</v>
      </c>
      <c r="F242" s="53">
        <f ca="1">Proforma!$C$4*SUM('Punto de Medida'!B242:D242)/SUM('Punto de Medida'!$B$8:$D$8)</f>
        <v>88.940188983380111</v>
      </c>
      <c r="G242" s="53">
        <f>CMG!E235</f>
        <v>96.676519999999996</v>
      </c>
      <c r="H242" s="20">
        <f t="shared" ca="1" si="17"/>
        <v>8598.427959055527</v>
      </c>
    </row>
    <row r="243" spans="1:8" x14ac:dyDescent="0.2">
      <c r="A243" s="43">
        <f t="shared" si="18"/>
        <v>44722</v>
      </c>
      <c r="B243" s="4">
        <f t="shared" si="19"/>
        <v>18</v>
      </c>
      <c r="C243" s="4">
        <f t="shared" si="15"/>
        <v>2022</v>
      </c>
      <c r="D243" s="4">
        <f t="shared" si="16"/>
        <v>6</v>
      </c>
      <c r="E243" s="44">
        <v>234</v>
      </c>
      <c r="F243" s="53">
        <f ca="1">Proforma!$C$4*SUM('Punto de Medida'!B243:D243)/SUM('Punto de Medida'!$B$8:$D$8)</f>
        <v>73.381940486115411</v>
      </c>
      <c r="G243" s="53">
        <f>CMG!E236</f>
        <v>133.87306000000001</v>
      </c>
      <c r="H243" s="20">
        <f t="shared" ca="1" si="17"/>
        <v>9823.8649216141584</v>
      </c>
    </row>
    <row r="244" spans="1:8" x14ac:dyDescent="0.2">
      <c r="A244" s="43">
        <f t="shared" si="18"/>
        <v>44722</v>
      </c>
      <c r="B244" s="4">
        <f t="shared" si="19"/>
        <v>19</v>
      </c>
      <c r="C244" s="4">
        <f t="shared" si="15"/>
        <v>2022</v>
      </c>
      <c r="D244" s="4">
        <f t="shared" si="16"/>
        <v>6</v>
      </c>
      <c r="E244" s="44">
        <v>235</v>
      </c>
      <c r="F244" s="53">
        <f ca="1">Proforma!$C$4*SUM('Punto de Medida'!B244:D244)/SUM('Punto de Medida'!$B$8:$D$8)</f>
        <v>177.15526236513355</v>
      </c>
      <c r="G244" s="53">
        <f>CMG!E237</f>
        <v>118.36834</v>
      </c>
      <c r="H244" s="20">
        <f t="shared" ca="1" si="17"/>
        <v>20969.574328425333</v>
      </c>
    </row>
    <row r="245" spans="1:8" x14ac:dyDescent="0.2">
      <c r="A245" s="43">
        <f t="shared" si="18"/>
        <v>44722</v>
      </c>
      <c r="B245" s="4">
        <f t="shared" si="19"/>
        <v>20</v>
      </c>
      <c r="C245" s="4">
        <f t="shared" si="15"/>
        <v>2022</v>
      </c>
      <c r="D245" s="4">
        <f t="shared" si="16"/>
        <v>6</v>
      </c>
      <c r="E245" s="44">
        <v>236</v>
      </c>
      <c r="F245" s="53">
        <f ca="1">Proforma!$C$4*SUM('Punto de Medida'!B245:D245)/SUM('Punto de Medida'!$B$8:$D$8)</f>
        <v>182.20441715512689</v>
      </c>
      <c r="G245" s="53">
        <f>CMG!E238</f>
        <v>118.36834</v>
      </c>
      <c r="H245" s="20">
        <f t="shared" ca="1" si="17"/>
        <v>21567.234399319892</v>
      </c>
    </row>
    <row r="246" spans="1:8" x14ac:dyDescent="0.2">
      <c r="A246" s="43">
        <f t="shared" si="18"/>
        <v>44722</v>
      </c>
      <c r="B246" s="4">
        <f t="shared" si="19"/>
        <v>21</v>
      </c>
      <c r="C246" s="4">
        <f t="shared" si="15"/>
        <v>2022</v>
      </c>
      <c r="D246" s="4">
        <f t="shared" si="16"/>
        <v>6</v>
      </c>
      <c r="E246" s="44">
        <v>237</v>
      </c>
      <c r="F246" s="53">
        <f ca="1">Proforma!$C$4*SUM('Punto de Medida'!B246:D246)/SUM('Punto de Medida'!$B$8:$D$8)</f>
        <v>136.11846374413958</v>
      </c>
      <c r="G246" s="53">
        <f>CMG!E239</f>
        <v>118.36834</v>
      </c>
      <c r="H246" s="20">
        <f t="shared" ca="1" si="17"/>
        <v>16112.116596743987</v>
      </c>
    </row>
    <row r="247" spans="1:8" x14ac:dyDescent="0.2">
      <c r="A247" s="43">
        <f t="shared" si="18"/>
        <v>44722</v>
      </c>
      <c r="B247" s="4">
        <f t="shared" si="19"/>
        <v>22</v>
      </c>
      <c r="C247" s="4">
        <f t="shared" si="15"/>
        <v>2022</v>
      </c>
      <c r="D247" s="4">
        <f t="shared" si="16"/>
        <v>6</v>
      </c>
      <c r="E247" s="44">
        <v>238</v>
      </c>
      <c r="F247" s="53">
        <f ca="1">Proforma!$C$4*SUM('Punto de Medida'!B247:D247)/SUM('Punto de Medida'!$B$8:$D$8)</f>
        <v>32.775987463759186</v>
      </c>
      <c r="G247" s="53">
        <f>CMG!E240</f>
        <v>118.36834</v>
      </c>
      <c r="H247" s="20">
        <f t="shared" ca="1" si="17"/>
        <v>3879.6392279459851</v>
      </c>
    </row>
    <row r="248" spans="1:8" x14ac:dyDescent="0.2">
      <c r="A248" s="43">
        <f t="shared" si="18"/>
        <v>44722</v>
      </c>
      <c r="B248" s="4">
        <f t="shared" si="19"/>
        <v>23</v>
      </c>
      <c r="C248" s="4">
        <f t="shared" si="15"/>
        <v>2022</v>
      </c>
      <c r="D248" s="4">
        <f t="shared" si="16"/>
        <v>6</v>
      </c>
      <c r="E248" s="44">
        <v>239</v>
      </c>
      <c r="F248" s="53">
        <f ca="1">Proforma!$C$4*SUM('Punto de Medida'!B248:D248)/SUM('Punto de Medida'!$B$8:$D$8)</f>
        <v>21.573610454527298</v>
      </c>
      <c r="G248" s="53">
        <f>CMG!E241</f>
        <v>156.40298000000001</v>
      </c>
      <c r="H248" s="20">
        <f t="shared" ca="1" si="17"/>
        <v>3374.1769644472242</v>
      </c>
    </row>
    <row r="249" spans="1:8" x14ac:dyDescent="0.2">
      <c r="A249" s="43">
        <f t="shared" si="18"/>
        <v>44722</v>
      </c>
      <c r="B249" s="4">
        <f t="shared" si="19"/>
        <v>24</v>
      </c>
      <c r="C249" s="4">
        <f t="shared" si="15"/>
        <v>2022</v>
      </c>
      <c r="D249" s="4">
        <f t="shared" si="16"/>
        <v>6</v>
      </c>
      <c r="E249" s="44">
        <v>240</v>
      </c>
      <c r="F249" s="53">
        <f ca="1">Proforma!$C$4*SUM('Punto de Medida'!B249:D249)/SUM('Punto de Medida'!$B$8:$D$8)</f>
        <v>6.3564178009835288</v>
      </c>
      <c r="G249" s="53">
        <f>CMG!E242</f>
        <v>222.90814</v>
      </c>
      <c r="H249" s="20">
        <f t="shared" ca="1" si="17"/>
        <v>1416.8972690801286</v>
      </c>
    </row>
    <row r="250" spans="1:8" x14ac:dyDescent="0.2">
      <c r="A250" s="43">
        <f t="shared" si="18"/>
        <v>44723</v>
      </c>
      <c r="B250" s="4">
        <f t="shared" si="19"/>
        <v>1</v>
      </c>
      <c r="C250" s="4">
        <f t="shared" si="15"/>
        <v>2022</v>
      </c>
      <c r="D250" s="4">
        <f t="shared" si="16"/>
        <v>6</v>
      </c>
      <c r="E250" s="44">
        <v>241</v>
      </c>
      <c r="F250" s="53">
        <f ca="1">Proforma!$C$4*SUM('Punto de Medida'!B250:D250)/SUM('Punto de Medida'!$B$8:$D$8)</f>
        <v>1.9200314266077627</v>
      </c>
      <c r="G250" s="53">
        <f>CMG!E243</f>
        <v>316.11066</v>
      </c>
      <c r="H250" s="20">
        <f t="shared" ca="1" si="17"/>
        <v>606.94240148572146</v>
      </c>
    </row>
    <row r="251" spans="1:8" x14ac:dyDescent="0.2">
      <c r="A251" s="43">
        <f t="shared" si="18"/>
        <v>44723</v>
      </c>
      <c r="B251" s="4">
        <f t="shared" si="19"/>
        <v>2</v>
      </c>
      <c r="C251" s="4">
        <f t="shared" si="15"/>
        <v>2022</v>
      </c>
      <c r="D251" s="4">
        <f t="shared" si="16"/>
        <v>6</v>
      </c>
      <c r="E251" s="44">
        <v>242</v>
      </c>
      <c r="F251" s="53">
        <f ca="1">Proforma!$C$4*SUM('Punto de Medida'!B251:D251)/SUM('Punto de Medida'!$B$8:$D$8)</f>
        <v>26.244003356556355</v>
      </c>
      <c r="G251" s="53">
        <f>CMG!E244</f>
        <v>293.67727000000002</v>
      </c>
      <c r="H251" s="20">
        <f t="shared" ca="1" si="17"/>
        <v>7707.2672596243074</v>
      </c>
    </row>
    <row r="252" spans="1:8" x14ac:dyDescent="0.2">
      <c r="A252" s="43">
        <f t="shared" si="18"/>
        <v>44723</v>
      </c>
      <c r="B252" s="4">
        <f t="shared" si="19"/>
        <v>3</v>
      </c>
      <c r="C252" s="4">
        <f t="shared" si="15"/>
        <v>2022</v>
      </c>
      <c r="D252" s="4">
        <f t="shared" si="16"/>
        <v>6</v>
      </c>
      <c r="E252" s="44">
        <v>243</v>
      </c>
      <c r="F252" s="53">
        <f ca="1">Proforma!$C$4*SUM('Punto de Medida'!B252:D252)/SUM('Punto de Medida'!$B$8:$D$8)</f>
        <v>274.47580637252901</v>
      </c>
      <c r="G252" s="53">
        <f>CMG!E245</f>
        <v>280.65730000000002</v>
      </c>
      <c r="H252" s="20">
        <f t="shared" ca="1" si="17"/>
        <v>77033.638731836792</v>
      </c>
    </row>
    <row r="253" spans="1:8" x14ac:dyDescent="0.2">
      <c r="A253" s="43">
        <f t="shared" si="18"/>
        <v>44723</v>
      </c>
      <c r="B253" s="4">
        <f t="shared" si="19"/>
        <v>4</v>
      </c>
      <c r="C253" s="4">
        <f t="shared" si="15"/>
        <v>2022</v>
      </c>
      <c r="D253" s="4">
        <f t="shared" si="16"/>
        <v>6</v>
      </c>
      <c r="E253" s="44">
        <v>244</v>
      </c>
      <c r="F253" s="53">
        <f ca="1">Proforma!$C$4*SUM('Punto de Medida'!B253:D253)/SUM('Punto de Medida'!$B$8:$D$8)</f>
        <v>156.46691250147529</v>
      </c>
      <c r="G253" s="53">
        <f>CMG!E246</f>
        <v>64.967500000000001</v>
      </c>
      <c r="H253" s="20">
        <f t="shared" ca="1" si="17"/>
        <v>10165.264137939595</v>
      </c>
    </row>
    <row r="254" spans="1:8" x14ac:dyDescent="0.2">
      <c r="A254" s="43">
        <f t="shared" si="18"/>
        <v>44723</v>
      </c>
      <c r="B254" s="4">
        <f t="shared" si="19"/>
        <v>5</v>
      </c>
      <c r="C254" s="4">
        <f t="shared" si="15"/>
        <v>2022</v>
      </c>
      <c r="D254" s="4">
        <f t="shared" si="16"/>
        <v>6</v>
      </c>
      <c r="E254" s="44">
        <v>245</v>
      </c>
      <c r="F254" s="53">
        <f ca="1">Proforma!$C$4*SUM('Punto de Medida'!B254:D254)/SUM('Punto de Medida'!$B$8:$D$8)</f>
        <v>5.9811488052783197</v>
      </c>
      <c r="G254" s="53">
        <f>CMG!E247</f>
        <v>58.705669999999998</v>
      </c>
      <c r="H254" s="20">
        <f t="shared" ca="1" si="17"/>
        <v>351.12734798356325</v>
      </c>
    </row>
    <row r="255" spans="1:8" x14ac:dyDescent="0.2">
      <c r="A255" s="43">
        <f t="shared" si="18"/>
        <v>44723</v>
      </c>
      <c r="B255" s="4">
        <f t="shared" si="19"/>
        <v>6</v>
      </c>
      <c r="C255" s="4">
        <f t="shared" si="15"/>
        <v>2022</v>
      </c>
      <c r="D255" s="4">
        <f t="shared" si="16"/>
        <v>6</v>
      </c>
      <c r="E255" s="44">
        <v>246</v>
      </c>
      <c r="F255" s="53">
        <f ca="1">Proforma!$C$4*SUM('Punto de Medida'!B255:D255)/SUM('Punto de Medida'!$B$8:$D$8)</f>
        <v>35.001709157773696</v>
      </c>
      <c r="G255" s="53">
        <f>CMG!E248</f>
        <v>224.59863000000001</v>
      </c>
      <c r="H255" s="20">
        <f t="shared" ca="1" si="17"/>
        <v>7861.3359244944268</v>
      </c>
    </row>
    <row r="256" spans="1:8" x14ac:dyDescent="0.2">
      <c r="A256" s="43">
        <f t="shared" si="18"/>
        <v>44723</v>
      </c>
      <c r="B256" s="4">
        <f t="shared" si="19"/>
        <v>7</v>
      </c>
      <c r="C256" s="4">
        <f t="shared" si="15"/>
        <v>2022</v>
      </c>
      <c r="D256" s="4">
        <f t="shared" si="16"/>
        <v>6</v>
      </c>
      <c r="E256" s="44">
        <v>247</v>
      </c>
      <c r="F256" s="53">
        <f ca="1">Proforma!$C$4*SUM('Punto de Medida'!B256:D256)/SUM('Punto de Medida'!$B$8:$D$8)</f>
        <v>91.3567397908716</v>
      </c>
      <c r="G256" s="53">
        <f>CMG!E249</f>
        <v>246.51088999999999</v>
      </c>
      <c r="H256" s="20">
        <f t="shared" ca="1" si="17"/>
        <v>22520.431233346171</v>
      </c>
    </row>
    <row r="257" spans="1:8" x14ac:dyDescent="0.2">
      <c r="A257" s="43">
        <f t="shared" si="18"/>
        <v>44723</v>
      </c>
      <c r="B257" s="4">
        <f t="shared" si="19"/>
        <v>8</v>
      </c>
      <c r="C257" s="4">
        <f t="shared" si="15"/>
        <v>2022</v>
      </c>
      <c r="D257" s="4">
        <f t="shared" si="16"/>
        <v>6</v>
      </c>
      <c r="E257" s="44">
        <v>248</v>
      </c>
      <c r="F257" s="53">
        <f ca="1">Proforma!$C$4*SUM('Punto de Medida'!B257:D257)/SUM('Punto de Medida'!$B$8:$D$8)</f>
        <v>242.25738997534145</v>
      </c>
      <c r="G257" s="53">
        <f>CMG!E250</f>
        <v>246.51088999999999</v>
      </c>
      <c r="H257" s="20">
        <f t="shared" ca="1" si="17"/>
        <v>59719.084811898494</v>
      </c>
    </row>
    <row r="258" spans="1:8" x14ac:dyDescent="0.2">
      <c r="A258" s="43">
        <f t="shared" si="18"/>
        <v>44723</v>
      </c>
      <c r="B258" s="4">
        <f t="shared" si="19"/>
        <v>9</v>
      </c>
      <c r="C258" s="4">
        <f t="shared" si="15"/>
        <v>2022</v>
      </c>
      <c r="D258" s="4">
        <f t="shared" si="16"/>
        <v>6</v>
      </c>
      <c r="E258" s="44">
        <v>249</v>
      </c>
      <c r="F258" s="53">
        <f ca="1">Proforma!$C$4*SUM('Punto de Medida'!B258:D258)/SUM('Punto de Medida'!$B$8:$D$8)</f>
        <v>506.8095225256564</v>
      </c>
      <c r="G258" s="53">
        <f>CMG!E251</f>
        <v>58.755310000000001</v>
      </c>
      <c r="H258" s="20">
        <f t="shared" ca="1" si="17"/>
        <v>29777.750606946927</v>
      </c>
    </row>
    <row r="259" spans="1:8" x14ac:dyDescent="0.2">
      <c r="A259" s="43">
        <f t="shared" si="18"/>
        <v>44723</v>
      </c>
      <c r="B259" s="4">
        <f t="shared" si="19"/>
        <v>10</v>
      </c>
      <c r="C259" s="4">
        <f t="shared" si="15"/>
        <v>2022</v>
      </c>
      <c r="D259" s="4">
        <f t="shared" si="16"/>
        <v>6</v>
      </c>
      <c r="E259" s="44">
        <v>250</v>
      </c>
      <c r="F259" s="53">
        <f ca="1">Proforma!$C$4*SUM('Punto de Medida'!B259:D259)/SUM('Punto de Medida'!$B$8:$D$8)</f>
        <v>509.72823428808169</v>
      </c>
      <c r="G259" s="53">
        <f>CMG!E252</f>
        <v>161.88108</v>
      </c>
      <c r="H259" s="20">
        <f t="shared" ca="1" si="17"/>
        <v>82515.357073047693</v>
      </c>
    </row>
    <row r="260" spans="1:8" x14ac:dyDescent="0.2">
      <c r="A260" s="43">
        <f t="shared" si="18"/>
        <v>44723</v>
      </c>
      <c r="B260" s="4">
        <f t="shared" si="19"/>
        <v>11</v>
      </c>
      <c r="C260" s="4">
        <f t="shared" si="15"/>
        <v>2022</v>
      </c>
      <c r="D260" s="4">
        <f t="shared" si="16"/>
        <v>6</v>
      </c>
      <c r="E260" s="44">
        <v>251</v>
      </c>
      <c r="F260" s="53">
        <f ca="1">Proforma!$C$4*SUM('Punto de Medida'!B260:D260)/SUM('Punto de Medida'!$B$8:$D$8)</f>
        <v>742.8773050889705</v>
      </c>
      <c r="G260" s="53">
        <f>CMG!E253</f>
        <v>129.65376000000001</v>
      </c>
      <c r="H260" s="20">
        <f t="shared" ca="1" si="17"/>
        <v>96316.835823452158</v>
      </c>
    </row>
    <row r="261" spans="1:8" x14ac:dyDescent="0.2">
      <c r="A261" s="43">
        <f t="shared" si="18"/>
        <v>44723</v>
      </c>
      <c r="B261" s="4">
        <f t="shared" si="19"/>
        <v>12</v>
      </c>
      <c r="C261" s="4">
        <f t="shared" si="15"/>
        <v>2022</v>
      </c>
      <c r="D261" s="4">
        <f t="shared" si="16"/>
        <v>6</v>
      </c>
      <c r="E261" s="44">
        <v>252</v>
      </c>
      <c r="F261" s="53">
        <f ca="1">Proforma!$C$4*SUM('Punto de Medida'!B261:D261)/SUM('Punto de Medida'!$B$8:$D$8)</f>
        <v>681.1610088663441</v>
      </c>
      <c r="G261" s="53">
        <f>CMG!E254</f>
        <v>181.21251000000001</v>
      </c>
      <c r="H261" s="20">
        <f t="shared" ca="1" si="17"/>
        <v>123434.89613080247</v>
      </c>
    </row>
    <row r="262" spans="1:8" x14ac:dyDescent="0.2">
      <c r="A262" s="43">
        <f t="shared" si="18"/>
        <v>44723</v>
      </c>
      <c r="B262" s="4">
        <f t="shared" si="19"/>
        <v>13</v>
      </c>
      <c r="C262" s="4">
        <f t="shared" si="15"/>
        <v>2022</v>
      </c>
      <c r="D262" s="4">
        <f t="shared" si="16"/>
        <v>6</v>
      </c>
      <c r="E262" s="44">
        <v>253</v>
      </c>
      <c r="F262" s="53">
        <f ca="1">Proforma!$C$4*SUM('Punto de Medida'!B262:D262)/SUM('Punto de Medida'!$B$8:$D$8)</f>
        <v>530.90503159864795</v>
      </c>
      <c r="G262" s="53">
        <f>CMG!E255</f>
        <v>279.69774999999998</v>
      </c>
      <c r="H262" s="20">
        <f t="shared" ca="1" si="17"/>
        <v>148492.94280182073</v>
      </c>
    </row>
    <row r="263" spans="1:8" x14ac:dyDescent="0.2">
      <c r="A263" s="43">
        <f t="shared" si="18"/>
        <v>44723</v>
      </c>
      <c r="B263" s="4">
        <f t="shared" si="19"/>
        <v>14</v>
      </c>
      <c r="C263" s="4">
        <f t="shared" si="15"/>
        <v>2022</v>
      </c>
      <c r="D263" s="4">
        <f t="shared" si="16"/>
        <v>6</v>
      </c>
      <c r="E263" s="44">
        <v>254</v>
      </c>
      <c r="F263" s="53">
        <f ca="1">Proforma!$C$4*SUM('Punto de Medida'!B263:D263)/SUM('Punto de Medida'!$B$8:$D$8)</f>
        <v>340.1579955999614</v>
      </c>
      <c r="G263" s="53">
        <f>CMG!E256</f>
        <v>290.60838999999999</v>
      </c>
      <c r="H263" s="20">
        <f t="shared" ca="1" si="17"/>
        <v>98852.767446931859</v>
      </c>
    </row>
    <row r="264" spans="1:8" x14ac:dyDescent="0.2">
      <c r="A264" s="43">
        <f t="shared" si="18"/>
        <v>44723</v>
      </c>
      <c r="B264" s="4">
        <f t="shared" si="19"/>
        <v>15</v>
      </c>
      <c r="C264" s="4">
        <f t="shared" si="15"/>
        <v>2022</v>
      </c>
      <c r="D264" s="4">
        <f t="shared" si="16"/>
        <v>6</v>
      </c>
      <c r="E264" s="44">
        <v>255</v>
      </c>
      <c r="F264" s="53">
        <f ca="1">Proforma!$C$4*SUM('Punto de Medida'!B264:D264)/SUM('Punto de Medida'!$B$8:$D$8)</f>
        <v>85.534029456437736</v>
      </c>
      <c r="G264" s="53">
        <f>CMG!E257</f>
        <v>290.60838999999999</v>
      </c>
      <c r="H264" s="20">
        <f t="shared" ca="1" si="17"/>
        <v>24856.906590547944</v>
      </c>
    </row>
    <row r="265" spans="1:8" x14ac:dyDescent="0.2">
      <c r="A265" s="43">
        <f t="shared" si="18"/>
        <v>44723</v>
      </c>
      <c r="B265" s="4">
        <f t="shared" si="19"/>
        <v>16</v>
      </c>
      <c r="C265" s="4">
        <f t="shared" si="15"/>
        <v>2022</v>
      </c>
      <c r="D265" s="4">
        <f t="shared" si="16"/>
        <v>6</v>
      </c>
      <c r="E265" s="44">
        <v>256</v>
      </c>
      <c r="F265" s="53">
        <f ca="1">Proforma!$C$4*SUM('Punto de Medida'!B265:D265)/SUM('Punto de Medida'!$B$8:$D$8)</f>
        <v>4.9067545900637057</v>
      </c>
      <c r="G265" s="53">
        <f>CMG!E258</f>
        <v>290.60838999999999</v>
      </c>
      <c r="H265" s="20">
        <f t="shared" ca="1" si="17"/>
        <v>1425.9440515435235</v>
      </c>
    </row>
    <row r="266" spans="1:8" x14ac:dyDescent="0.2">
      <c r="A266" s="43">
        <f t="shared" si="18"/>
        <v>44723</v>
      </c>
      <c r="B266" s="4">
        <f t="shared" si="19"/>
        <v>17</v>
      </c>
      <c r="C266" s="4">
        <f t="shared" ref="C266:C329" si="20">YEAR(A266)</f>
        <v>2022</v>
      </c>
      <c r="D266" s="4">
        <f t="shared" ref="D266:D329" si="21">MONTH(A266)</f>
        <v>6</v>
      </c>
      <c r="E266" s="44">
        <v>257</v>
      </c>
      <c r="F266" s="53">
        <f ca="1">Proforma!$C$4*SUM('Punto de Medida'!B266:D266)/SUM('Punto de Medida'!$B$8:$D$8)</f>
        <v>27.847607847461074</v>
      </c>
      <c r="G266" s="53">
        <f>CMG!E259</f>
        <v>290.60838999999999</v>
      </c>
      <c r="H266" s="20">
        <f t="shared" ca="1" si="17"/>
        <v>8092.7484819020283</v>
      </c>
    </row>
    <row r="267" spans="1:8" x14ac:dyDescent="0.2">
      <c r="A267" s="43">
        <f t="shared" si="18"/>
        <v>44723</v>
      </c>
      <c r="B267" s="4">
        <f t="shared" si="19"/>
        <v>18</v>
      </c>
      <c r="C267" s="4">
        <f t="shared" si="20"/>
        <v>2022</v>
      </c>
      <c r="D267" s="4">
        <f t="shared" si="21"/>
        <v>6</v>
      </c>
      <c r="E267" s="44">
        <v>258</v>
      </c>
      <c r="F267" s="53">
        <f ca="1">Proforma!$C$4*SUM('Punto de Medida'!B267:D267)/SUM('Punto de Medida'!$B$8:$D$8)</f>
        <v>200.14100642481927</v>
      </c>
      <c r="G267" s="53">
        <f>CMG!E260</f>
        <v>290.60838999999999</v>
      </c>
      <c r="H267" s="20">
        <f t="shared" ref="H267:H330" ca="1" si="22">F267*G267</f>
        <v>58162.655650096378</v>
      </c>
    </row>
    <row r="268" spans="1:8" x14ac:dyDescent="0.2">
      <c r="A268" s="43">
        <f t="shared" ref="A268:A331" si="23">IF(B267=24,A267+1,A267)</f>
        <v>44723</v>
      </c>
      <c r="B268" s="4">
        <f t="shared" ref="B268:B331" si="24">IF(B267=24,1,B267+1)</f>
        <v>19</v>
      </c>
      <c r="C268" s="4">
        <f t="shared" si="20"/>
        <v>2022</v>
      </c>
      <c r="D268" s="4">
        <f t="shared" si="21"/>
        <v>6</v>
      </c>
      <c r="E268" s="44">
        <v>259</v>
      </c>
      <c r="F268" s="53">
        <f ca="1">Proforma!$C$4*SUM('Punto de Medida'!B268:D268)/SUM('Punto de Medida'!$B$8:$D$8)</f>
        <v>383.24927682382167</v>
      </c>
      <c r="G268" s="53">
        <f>CMG!E261</f>
        <v>289.58267999999998</v>
      </c>
      <c r="H268" s="20">
        <f t="shared" ca="1" si="22"/>
        <v>110982.35269070417</v>
      </c>
    </row>
    <row r="269" spans="1:8" x14ac:dyDescent="0.2">
      <c r="A269" s="43">
        <f t="shared" si="23"/>
        <v>44723</v>
      </c>
      <c r="B269" s="4">
        <f t="shared" si="24"/>
        <v>20</v>
      </c>
      <c r="C269" s="4">
        <f t="shared" si="20"/>
        <v>2022</v>
      </c>
      <c r="D269" s="4">
        <f t="shared" si="21"/>
        <v>6</v>
      </c>
      <c r="E269" s="44">
        <v>260</v>
      </c>
      <c r="F269" s="53">
        <f ca="1">Proforma!$C$4*SUM('Punto de Medida'!B269:D269)/SUM('Punto de Medida'!$B$8:$D$8)</f>
        <v>553.9838519559745</v>
      </c>
      <c r="G269" s="53">
        <f>CMG!E262</f>
        <v>269.36615</v>
      </c>
      <c r="H269" s="20">
        <f t="shared" ca="1" si="22"/>
        <v>149224.49736355082</v>
      </c>
    </row>
    <row r="270" spans="1:8" x14ac:dyDescent="0.2">
      <c r="A270" s="43">
        <f t="shared" si="23"/>
        <v>44723</v>
      </c>
      <c r="B270" s="4">
        <f t="shared" si="24"/>
        <v>21</v>
      </c>
      <c r="C270" s="4">
        <f t="shared" si="20"/>
        <v>2022</v>
      </c>
      <c r="D270" s="4">
        <f t="shared" si="21"/>
        <v>6</v>
      </c>
      <c r="E270" s="44">
        <v>261</v>
      </c>
      <c r="F270" s="53">
        <f ca="1">Proforma!$C$4*SUM('Punto de Medida'!B270:D270)/SUM('Punto de Medida'!$B$8:$D$8)</f>
        <v>853.64885315392974</v>
      </c>
      <c r="G270" s="53">
        <f>CMG!E263</f>
        <v>188.83093</v>
      </c>
      <c r="H270" s="20">
        <f t="shared" ca="1" si="22"/>
        <v>161195.30683448998</v>
      </c>
    </row>
    <row r="271" spans="1:8" x14ac:dyDescent="0.2">
      <c r="A271" s="43">
        <f t="shared" si="23"/>
        <v>44723</v>
      </c>
      <c r="B271" s="4">
        <f t="shared" si="24"/>
        <v>22</v>
      </c>
      <c r="C271" s="4">
        <f t="shared" si="20"/>
        <v>2022</v>
      </c>
      <c r="D271" s="4">
        <f t="shared" si="21"/>
        <v>6</v>
      </c>
      <c r="E271" s="44">
        <v>262</v>
      </c>
      <c r="F271" s="53">
        <f ca="1">Proforma!$C$4*SUM('Punto de Medida'!B271:D271)/SUM('Punto de Medida'!$B$8:$D$8)</f>
        <v>869.7233825490772</v>
      </c>
      <c r="G271" s="53">
        <f>CMG!E264</f>
        <v>58.680860000000003</v>
      </c>
      <c r="H271" s="20">
        <f t="shared" ca="1" si="22"/>
        <v>51036.116050088844</v>
      </c>
    </row>
    <row r="272" spans="1:8" x14ac:dyDescent="0.2">
      <c r="A272" s="43">
        <f t="shared" si="23"/>
        <v>44723</v>
      </c>
      <c r="B272" s="4">
        <f t="shared" si="24"/>
        <v>23</v>
      </c>
      <c r="C272" s="4">
        <f t="shared" si="20"/>
        <v>2022</v>
      </c>
      <c r="D272" s="4">
        <f t="shared" si="21"/>
        <v>6</v>
      </c>
      <c r="E272" s="44">
        <v>263</v>
      </c>
      <c r="F272" s="53">
        <f ca="1">Proforma!$C$4*SUM('Punto de Medida'!B272:D272)/SUM('Punto de Medida'!$B$8:$D$8)</f>
        <v>1062.0757518935648</v>
      </c>
      <c r="G272" s="53">
        <f>CMG!E265</f>
        <v>58.680860000000003</v>
      </c>
      <c r="H272" s="20">
        <f t="shared" ca="1" si="22"/>
        <v>62323.518506261011</v>
      </c>
    </row>
    <row r="273" spans="1:8" x14ac:dyDescent="0.2">
      <c r="A273" s="43">
        <f t="shared" si="23"/>
        <v>44723</v>
      </c>
      <c r="B273" s="4">
        <f t="shared" si="24"/>
        <v>24</v>
      </c>
      <c r="C273" s="4">
        <f t="shared" si="20"/>
        <v>2022</v>
      </c>
      <c r="D273" s="4">
        <f t="shared" si="21"/>
        <v>6</v>
      </c>
      <c r="E273" s="44">
        <v>264</v>
      </c>
      <c r="F273" s="53">
        <f ca="1">Proforma!$C$4*SUM('Punto de Medida'!B273:D273)/SUM('Punto de Medida'!$B$8:$D$8)</f>
        <v>700.74381341875596</v>
      </c>
      <c r="G273" s="53">
        <f>CMG!E266</f>
        <v>62.014429999999997</v>
      </c>
      <c r="H273" s="20">
        <f t="shared" ca="1" si="22"/>
        <v>43456.2281651905</v>
      </c>
    </row>
    <row r="274" spans="1:8" x14ac:dyDescent="0.2">
      <c r="A274" s="43">
        <f t="shared" si="23"/>
        <v>44724</v>
      </c>
      <c r="B274" s="4">
        <f t="shared" si="24"/>
        <v>1</v>
      </c>
      <c r="C274" s="4">
        <f t="shared" si="20"/>
        <v>2022</v>
      </c>
      <c r="D274" s="4">
        <f t="shared" si="21"/>
        <v>6</v>
      </c>
      <c r="E274" s="44">
        <v>265</v>
      </c>
      <c r="F274" s="53">
        <f ca="1">Proforma!$C$4*SUM('Punto de Medida'!B274:D274)/SUM('Punto de Medida'!$B$8:$D$8)</f>
        <v>424.84775542441486</v>
      </c>
      <c r="G274" s="53">
        <f>CMG!E267</f>
        <v>58.407890000000002</v>
      </c>
      <c r="H274" s="20">
        <f t="shared" ca="1" si="22"/>
        <v>24814.460965576127</v>
      </c>
    </row>
    <row r="275" spans="1:8" x14ac:dyDescent="0.2">
      <c r="A275" s="43">
        <f t="shared" si="23"/>
        <v>44724</v>
      </c>
      <c r="B275" s="4">
        <f t="shared" si="24"/>
        <v>2</v>
      </c>
      <c r="C275" s="4">
        <f t="shared" si="20"/>
        <v>2022</v>
      </c>
      <c r="D275" s="4">
        <f t="shared" si="21"/>
        <v>6</v>
      </c>
      <c r="E275" s="44">
        <v>266</v>
      </c>
      <c r="F275" s="53">
        <f ca="1">Proforma!$C$4*SUM('Punto de Medida'!B275:D275)/SUM('Punto de Medida'!$B$8:$D$8)</f>
        <v>417.50729352134829</v>
      </c>
      <c r="G275" s="53">
        <f>CMG!E268</f>
        <v>58.407890000000002</v>
      </c>
      <c r="H275" s="20">
        <f t="shared" ca="1" si="22"/>
        <v>24385.720074192624</v>
      </c>
    </row>
    <row r="276" spans="1:8" x14ac:dyDescent="0.2">
      <c r="A276" s="43">
        <f t="shared" si="23"/>
        <v>44724</v>
      </c>
      <c r="B276" s="4">
        <f t="shared" si="24"/>
        <v>3</v>
      </c>
      <c r="C276" s="4">
        <f t="shared" si="20"/>
        <v>2022</v>
      </c>
      <c r="D276" s="4">
        <f t="shared" si="21"/>
        <v>6</v>
      </c>
      <c r="E276" s="44">
        <v>267</v>
      </c>
      <c r="F276" s="53">
        <f ca="1">Proforma!$C$4*SUM('Punto de Medida'!B276:D276)/SUM('Punto de Medida'!$B$8:$D$8)</f>
        <v>482.08205120463452</v>
      </c>
      <c r="G276" s="53">
        <f>CMG!E269</f>
        <v>27.25591</v>
      </c>
      <c r="H276" s="20">
        <f t="shared" ca="1" si="22"/>
        <v>13139.58500024891</v>
      </c>
    </row>
    <row r="277" spans="1:8" x14ac:dyDescent="0.2">
      <c r="A277" s="43">
        <f t="shared" si="23"/>
        <v>44724</v>
      </c>
      <c r="B277" s="4">
        <f t="shared" si="24"/>
        <v>4</v>
      </c>
      <c r="C277" s="4">
        <f t="shared" si="20"/>
        <v>2022</v>
      </c>
      <c r="D277" s="4">
        <f t="shared" si="21"/>
        <v>6</v>
      </c>
      <c r="E277" s="44">
        <v>268</v>
      </c>
      <c r="F277" s="53">
        <f ca="1">Proforma!$C$4*SUM('Punto de Medida'!B277:D277)/SUM('Punto de Medida'!$B$8:$D$8)</f>
        <v>364.09591958539897</v>
      </c>
      <c r="G277" s="53">
        <f>CMG!E270</f>
        <v>0</v>
      </c>
      <c r="H277" s="20">
        <f t="shared" ca="1" si="22"/>
        <v>0</v>
      </c>
    </row>
    <row r="278" spans="1:8" x14ac:dyDescent="0.2">
      <c r="A278" s="43">
        <f t="shared" si="23"/>
        <v>44724</v>
      </c>
      <c r="B278" s="4">
        <f t="shared" si="24"/>
        <v>5</v>
      </c>
      <c r="C278" s="4">
        <f t="shared" si="20"/>
        <v>2022</v>
      </c>
      <c r="D278" s="4">
        <f t="shared" si="21"/>
        <v>6</v>
      </c>
      <c r="E278" s="44">
        <v>269</v>
      </c>
      <c r="F278" s="53">
        <f ca="1">Proforma!$C$4*SUM('Punto de Medida'!B278:D278)/SUM('Punto de Medida'!$B$8:$D$8)</f>
        <v>335.31686573126603</v>
      </c>
      <c r="G278" s="53">
        <f>CMG!E271</f>
        <v>0</v>
      </c>
      <c r="H278" s="20">
        <f t="shared" ca="1" si="22"/>
        <v>0</v>
      </c>
    </row>
    <row r="279" spans="1:8" x14ac:dyDescent="0.2">
      <c r="A279" s="43">
        <f t="shared" si="23"/>
        <v>44724</v>
      </c>
      <c r="B279" s="4">
        <f t="shared" si="24"/>
        <v>6</v>
      </c>
      <c r="C279" s="4">
        <f t="shared" si="20"/>
        <v>2022</v>
      </c>
      <c r="D279" s="4">
        <f t="shared" si="21"/>
        <v>6</v>
      </c>
      <c r="E279" s="44">
        <v>270</v>
      </c>
      <c r="F279" s="53">
        <f ca="1">Proforma!$C$4*SUM('Punto de Medida'!B279:D279)/SUM('Punto de Medida'!$B$8:$D$8)</f>
        <v>412.26137206040704</v>
      </c>
      <c r="G279" s="53">
        <f>CMG!E272</f>
        <v>0</v>
      </c>
      <c r="H279" s="20">
        <f t="shared" ca="1" si="22"/>
        <v>0</v>
      </c>
    </row>
    <row r="280" spans="1:8" x14ac:dyDescent="0.2">
      <c r="A280" s="43">
        <f t="shared" si="23"/>
        <v>44724</v>
      </c>
      <c r="B280" s="4">
        <f t="shared" si="24"/>
        <v>7</v>
      </c>
      <c r="C280" s="4">
        <f t="shared" si="20"/>
        <v>2022</v>
      </c>
      <c r="D280" s="4">
        <f t="shared" si="21"/>
        <v>6</v>
      </c>
      <c r="E280" s="44">
        <v>271</v>
      </c>
      <c r="F280" s="53">
        <f ca="1">Proforma!$C$4*SUM('Punto de Medida'!B280:D280)/SUM('Punto de Medida'!$B$8:$D$8)</f>
        <v>429.51579049561013</v>
      </c>
      <c r="G280" s="53">
        <f>CMG!E273</f>
        <v>0</v>
      </c>
      <c r="H280" s="20">
        <f t="shared" ca="1" si="22"/>
        <v>0</v>
      </c>
    </row>
    <row r="281" spans="1:8" x14ac:dyDescent="0.2">
      <c r="A281" s="43">
        <f t="shared" si="23"/>
        <v>44724</v>
      </c>
      <c r="B281" s="4">
        <f t="shared" si="24"/>
        <v>8</v>
      </c>
      <c r="C281" s="4">
        <f t="shared" si="20"/>
        <v>2022</v>
      </c>
      <c r="D281" s="4">
        <f t="shared" si="21"/>
        <v>6</v>
      </c>
      <c r="E281" s="44">
        <v>272</v>
      </c>
      <c r="F281" s="53">
        <f ca="1">Proforma!$C$4*SUM('Punto de Medida'!B281:D281)/SUM('Punto de Medida'!$B$8:$D$8)</f>
        <v>608.1949046958282</v>
      </c>
      <c r="G281" s="53">
        <f>CMG!E274</f>
        <v>0</v>
      </c>
      <c r="H281" s="20">
        <f t="shared" ca="1" si="22"/>
        <v>0</v>
      </c>
    </row>
    <row r="282" spans="1:8" x14ac:dyDescent="0.2">
      <c r="A282" s="43">
        <f t="shared" si="23"/>
        <v>44724</v>
      </c>
      <c r="B282" s="4">
        <f t="shared" si="24"/>
        <v>9</v>
      </c>
      <c r="C282" s="4">
        <f t="shared" si="20"/>
        <v>2022</v>
      </c>
      <c r="D282" s="4">
        <f t="shared" si="21"/>
        <v>6</v>
      </c>
      <c r="E282" s="44">
        <v>273</v>
      </c>
      <c r="F282" s="53">
        <f ca="1">Proforma!$C$4*SUM('Punto de Medida'!B282:D282)/SUM('Punto de Medida'!$B$8:$D$8)</f>
        <v>773.6902100769621</v>
      </c>
      <c r="G282" s="53">
        <f>CMG!E275</f>
        <v>0</v>
      </c>
      <c r="H282" s="20">
        <f t="shared" ca="1" si="22"/>
        <v>0</v>
      </c>
    </row>
    <row r="283" spans="1:8" x14ac:dyDescent="0.2">
      <c r="A283" s="43">
        <f t="shared" si="23"/>
        <v>44724</v>
      </c>
      <c r="B283" s="4">
        <f t="shared" si="24"/>
        <v>10</v>
      </c>
      <c r="C283" s="4">
        <f t="shared" si="20"/>
        <v>2022</v>
      </c>
      <c r="D283" s="4">
        <f t="shared" si="21"/>
        <v>6</v>
      </c>
      <c r="E283" s="44">
        <v>274</v>
      </c>
      <c r="F283" s="53">
        <f ca="1">Proforma!$C$4*SUM('Punto de Medida'!B283:D283)/SUM('Punto de Medida'!$B$8:$D$8)</f>
        <v>804.12978732935255</v>
      </c>
      <c r="G283" s="53">
        <f>CMG!E276</f>
        <v>0</v>
      </c>
      <c r="H283" s="20">
        <f t="shared" ca="1" si="22"/>
        <v>0</v>
      </c>
    </row>
    <row r="284" spans="1:8" x14ac:dyDescent="0.2">
      <c r="A284" s="43">
        <f t="shared" si="23"/>
        <v>44724</v>
      </c>
      <c r="B284" s="4">
        <f t="shared" si="24"/>
        <v>11</v>
      </c>
      <c r="C284" s="4">
        <f t="shared" si="20"/>
        <v>2022</v>
      </c>
      <c r="D284" s="4">
        <f t="shared" si="21"/>
        <v>6</v>
      </c>
      <c r="E284" s="44">
        <v>275</v>
      </c>
      <c r="F284" s="53">
        <f ca="1">Proforma!$C$4*SUM('Punto de Medida'!B284:D284)/SUM('Punto de Medida'!$B$8:$D$8)</f>
        <v>616.26082771140466</v>
      </c>
      <c r="G284" s="53">
        <f>CMG!E277</f>
        <v>22.408580000000001</v>
      </c>
      <c r="H284" s="20">
        <f t="shared" ca="1" si="22"/>
        <v>13809.530058637229</v>
      </c>
    </row>
    <row r="285" spans="1:8" x14ac:dyDescent="0.2">
      <c r="A285" s="43">
        <f t="shared" si="23"/>
        <v>44724</v>
      </c>
      <c r="B285" s="4">
        <f t="shared" si="24"/>
        <v>12</v>
      </c>
      <c r="C285" s="4">
        <f t="shared" si="20"/>
        <v>2022</v>
      </c>
      <c r="D285" s="4">
        <f t="shared" si="21"/>
        <v>6</v>
      </c>
      <c r="E285" s="44">
        <v>276</v>
      </c>
      <c r="F285" s="53">
        <f ca="1">Proforma!$C$4*SUM('Punto de Medida'!B285:D285)/SUM('Punto de Medida'!$B$8:$D$8)</f>
        <v>578.85044126251898</v>
      </c>
      <c r="G285" s="53">
        <f>CMG!E278</f>
        <v>58.449249999999999</v>
      </c>
      <c r="H285" s="20">
        <f t="shared" ca="1" si="22"/>
        <v>33833.37415396329</v>
      </c>
    </row>
    <row r="286" spans="1:8" x14ac:dyDescent="0.2">
      <c r="A286" s="43">
        <f t="shared" si="23"/>
        <v>44724</v>
      </c>
      <c r="B286" s="4">
        <f t="shared" si="24"/>
        <v>13</v>
      </c>
      <c r="C286" s="4">
        <f t="shared" si="20"/>
        <v>2022</v>
      </c>
      <c r="D286" s="4">
        <f t="shared" si="21"/>
        <v>6</v>
      </c>
      <c r="E286" s="44">
        <v>277</v>
      </c>
      <c r="F286" s="53">
        <f ca="1">Proforma!$C$4*SUM('Punto de Medida'!B286:D286)/SUM('Punto de Medida'!$B$8:$D$8)</f>
        <v>728.19051542056229</v>
      </c>
      <c r="G286" s="53">
        <f>CMG!E279</f>
        <v>58.449249999999999</v>
      </c>
      <c r="H286" s="20">
        <f t="shared" ca="1" si="22"/>
        <v>42562.189483445298</v>
      </c>
    </row>
    <row r="287" spans="1:8" x14ac:dyDescent="0.2">
      <c r="A287" s="43">
        <f t="shared" si="23"/>
        <v>44724</v>
      </c>
      <c r="B287" s="4">
        <f t="shared" si="24"/>
        <v>14</v>
      </c>
      <c r="C287" s="4">
        <f t="shared" si="20"/>
        <v>2022</v>
      </c>
      <c r="D287" s="4">
        <f t="shared" si="21"/>
        <v>6</v>
      </c>
      <c r="E287" s="44">
        <v>278</v>
      </c>
      <c r="F287" s="53">
        <f ca="1">Proforma!$C$4*SUM('Punto de Medida'!B287:D287)/SUM('Punto de Medida'!$B$8:$D$8)</f>
        <v>705.1252429039356</v>
      </c>
      <c r="G287" s="53">
        <f>CMG!E280</f>
        <v>58.449249999999999</v>
      </c>
      <c r="H287" s="20">
        <f t="shared" ca="1" si="22"/>
        <v>41214.041603802856</v>
      </c>
    </row>
    <row r="288" spans="1:8" x14ac:dyDescent="0.2">
      <c r="A288" s="43">
        <f t="shared" si="23"/>
        <v>44724</v>
      </c>
      <c r="B288" s="4">
        <f t="shared" si="24"/>
        <v>15</v>
      </c>
      <c r="C288" s="4">
        <f t="shared" si="20"/>
        <v>2022</v>
      </c>
      <c r="D288" s="4">
        <f t="shared" si="21"/>
        <v>6</v>
      </c>
      <c r="E288" s="44">
        <v>279</v>
      </c>
      <c r="F288" s="53">
        <f ca="1">Proforma!$C$4*SUM('Punto de Medida'!B288:D288)/SUM('Punto de Medida'!$B$8:$D$8)</f>
        <v>617.9645453010304</v>
      </c>
      <c r="G288" s="53">
        <f>CMG!E281</f>
        <v>58.449249999999999</v>
      </c>
      <c r="H288" s="20">
        <f t="shared" ca="1" si="22"/>
        <v>36119.564199436252</v>
      </c>
    </row>
    <row r="289" spans="1:8" x14ac:dyDescent="0.2">
      <c r="A289" s="43">
        <f t="shared" si="23"/>
        <v>44724</v>
      </c>
      <c r="B289" s="4">
        <f t="shared" si="24"/>
        <v>16</v>
      </c>
      <c r="C289" s="4">
        <f t="shared" si="20"/>
        <v>2022</v>
      </c>
      <c r="D289" s="4">
        <f t="shared" si="21"/>
        <v>6</v>
      </c>
      <c r="E289" s="44">
        <v>280</v>
      </c>
      <c r="F289" s="53">
        <f ca="1">Proforma!$C$4*SUM('Punto de Medida'!B289:D289)/SUM('Punto de Medida'!$B$8:$D$8)</f>
        <v>743.25001398444056</v>
      </c>
      <c r="G289" s="53">
        <f>CMG!E282</f>
        <v>58.449249999999999</v>
      </c>
      <c r="H289" s="20">
        <f t="shared" ca="1" si="22"/>
        <v>43442.405879880062</v>
      </c>
    </row>
    <row r="290" spans="1:8" x14ac:dyDescent="0.2">
      <c r="A290" s="43">
        <f t="shared" si="23"/>
        <v>44724</v>
      </c>
      <c r="B290" s="4">
        <f t="shared" si="24"/>
        <v>17</v>
      </c>
      <c r="C290" s="4">
        <f t="shared" si="20"/>
        <v>2022</v>
      </c>
      <c r="D290" s="4">
        <f t="shared" si="21"/>
        <v>6</v>
      </c>
      <c r="E290" s="44">
        <v>281</v>
      </c>
      <c r="F290" s="53">
        <f ca="1">Proforma!$C$4*SUM('Punto de Medida'!B290:D290)/SUM('Punto de Medida'!$B$8:$D$8)</f>
        <v>928.74212328989211</v>
      </c>
      <c r="G290" s="53">
        <f>CMG!E283</f>
        <v>58.449249999999999</v>
      </c>
      <c r="H290" s="20">
        <f t="shared" ca="1" si="22"/>
        <v>54284.280549701725</v>
      </c>
    </row>
    <row r="291" spans="1:8" x14ac:dyDescent="0.2">
      <c r="A291" s="43">
        <f t="shared" si="23"/>
        <v>44724</v>
      </c>
      <c r="B291" s="4">
        <f t="shared" si="24"/>
        <v>18</v>
      </c>
      <c r="C291" s="4">
        <f t="shared" si="20"/>
        <v>2022</v>
      </c>
      <c r="D291" s="4">
        <f t="shared" si="21"/>
        <v>6</v>
      </c>
      <c r="E291" s="44">
        <v>282</v>
      </c>
      <c r="F291" s="53">
        <f ca="1">Proforma!$C$4*SUM('Punto de Medida'!B291:D291)/SUM('Punto de Medida'!$B$8:$D$8)</f>
        <v>1036.4813422836321</v>
      </c>
      <c r="G291" s="53">
        <f>CMG!E284</f>
        <v>58.449249999999999</v>
      </c>
      <c r="H291" s="20">
        <f t="shared" ca="1" si="22"/>
        <v>60581.55709547158</v>
      </c>
    </row>
    <row r="292" spans="1:8" x14ac:dyDescent="0.2">
      <c r="A292" s="43">
        <f t="shared" si="23"/>
        <v>44724</v>
      </c>
      <c r="B292" s="4">
        <f t="shared" si="24"/>
        <v>19</v>
      </c>
      <c r="C292" s="4">
        <f t="shared" si="20"/>
        <v>2022</v>
      </c>
      <c r="D292" s="4">
        <f t="shared" si="21"/>
        <v>6</v>
      </c>
      <c r="E292" s="44">
        <v>283</v>
      </c>
      <c r="F292" s="53">
        <f ca="1">Proforma!$C$4*SUM('Punto de Medida'!B292:D292)/SUM('Punto de Medida'!$B$8:$D$8)</f>
        <v>1298.7303520210173</v>
      </c>
      <c r="G292" s="53">
        <f>CMG!E285</f>
        <v>58.573320000000002</v>
      </c>
      <c r="H292" s="20">
        <f t="shared" ca="1" si="22"/>
        <v>76070.948502639701</v>
      </c>
    </row>
    <row r="293" spans="1:8" x14ac:dyDescent="0.2">
      <c r="A293" s="43">
        <f t="shared" si="23"/>
        <v>44724</v>
      </c>
      <c r="B293" s="4">
        <f t="shared" si="24"/>
        <v>20</v>
      </c>
      <c r="C293" s="4">
        <f t="shared" si="20"/>
        <v>2022</v>
      </c>
      <c r="D293" s="4">
        <f t="shared" si="21"/>
        <v>6</v>
      </c>
      <c r="E293" s="44">
        <v>284</v>
      </c>
      <c r="F293" s="53">
        <f ca="1">Proforma!$C$4*SUM('Punto de Medida'!B293:D293)/SUM('Punto de Medida'!$B$8:$D$8)</f>
        <v>1232.7143034420162</v>
      </c>
      <c r="G293" s="53">
        <f>CMG!E286</f>
        <v>58.573320000000002</v>
      </c>
      <c r="H293" s="20">
        <f t="shared" ca="1" si="22"/>
        <v>72204.169364086323</v>
      </c>
    </row>
    <row r="294" spans="1:8" x14ac:dyDescent="0.2">
      <c r="A294" s="43">
        <f t="shared" si="23"/>
        <v>44724</v>
      </c>
      <c r="B294" s="4">
        <f t="shared" si="24"/>
        <v>21</v>
      </c>
      <c r="C294" s="4">
        <f t="shared" si="20"/>
        <v>2022</v>
      </c>
      <c r="D294" s="4">
        <f t="shared" si="21"/>
        <v>6</v>
      </c>
      <c r="E294" s="44">
        <v>285</v>
      </c>
      <c r="F294" s="53">
        <f ca="1">Proforma!$C$4*SUM('Punto de Medida'!B294:D294)/SUM('Punto de Medida'!$B$8:$D$8)</f>
        <v>994.23507175720579</v>
      </c>
      <c r="G294" s="53">
        <f>CMG!E287</f>
        <v>58.573320000000002</v>
      </c>
      <c r="H294" s="20">
        <f t="shared" ca="1" si="22"/>
        <v>58235.649013257782</v>
      </c>
    </row>
    <row r="295" spans="1:8" x14ac:dyDescent="0.2">
      <c r="A295" s="43">
        <f t="shared" si="23"/>
        <v>44724</v>
      </c>
      <c r="B295" s="4">
        <f t="shared" si="24"/>
        <v>22</v>
      </c>
      <c r="C295" s="4">
        <f t="shared" si="20"/>
        <v>2022</v>
      </c>
      <c r="D295" s="4">
        <f t="shared" si="21"/>
        <v>6</v>
      </c>
      <c r="E295" s="44">
        <v>286</v>
      </c>
      <c r="F295" s="53">
        <f ca="1">Proforma!$C$4*SUM('Punto de Medida'!B295:D295)/SUM('Punto de Medida'!$B$8:$D$8)</f>
        <v>871.86111833414145</v>
      </c>
      <c r="G295" s="53">
        <f>CMG!E288</f>
        <v>58.573320000000002</v>
      </c>
      <c r="H295" s="20">
        <f t="shared" ca="1" si="22"/>
        <v>51067.800279743533</v>
      </c>
    </row>
    <row r="296" spans="1:8" x14ac:dyDescent="0.2">
      <c r="A296" s="43">
        <f t="shared" si="23"/>
        <v>44724</v>
      </c>
      <c r="B296" s="4">
        <f t="shared" si="24"/>
        <v>23</v>
      </c>
      <c r="C296" s="4">
        <f t="shared" si="20"/>
        <v>2022</v>
      </c>
      <c r="D296" s="4">
        <f t="shared" si="21"/>
        <v>6</v>
      </c>
      <c r="E296" s="44">
        <v>287</v>
      </c>
      <c r="F296" s="53">
        <f ca="1">Proforma!$C$4*SUM('Punto de Medida'!B296:D296)/SUM('Punto de Medida'!$B$8:$D$8)</f>
        <v>838.75550050292873</v>
      </c>
      <c r="G296" s="53">
        <f>CMG!E289</f>
        <v>58.573320000000002</v>
      </c>
      <c r="H296" s="20">
        <f t="shared" ca="1" si="22"/>
        <v>49128.694332718209</v>
      </c>
    </row>
    <row r="297" spans="1:8" x14ac:dyDescent="0.2">
      <c r="A297" s="43">
        <f t="shared" si="23"/>
        <v>44724</v>
      </c>
      <c r="B297" s="4">
        <f t="shared" si="24"/>
        <v>24</v>
      </c>
      <c r="C297" s="4">
        <f t="shared" si="20"/>
        <v>2022</v>
      </c>
      <c r="D297" s="4">
        <f t="shared" si="21"/>
        <v>6</v>
      </c>
      <c r="E297" s="44">
        <v>288</v>
      </c>
      <c r="F297" s="53">
        <f ca="1">Proforma!$C$4*SUM('Punto de Medida'!B297:D297)/SUM('Punto de Medida'!$B$8:$D$8)</f>
        <v>861.79760267494953</v>
      </c>
      <c r="G297" s="53">
        <f>CMG!E290</f>
        <v>58.573320000000002</v>
      </c>
      <c r="H297" s="20">
        <f t="shared" ca="1" si="22"/>
        <v>50478.346756712679</v>
      </c>
    </row>
    <row r="298" spans="1:8" x14ac:dyDescent="0.2">
      <c r="A298" s="43">
        <f t="shared" si="23"/>
        <v>44725</v>
      </c>
      <c r="B298" s="4">
        <f t="shared" si="24"/>
        <v>1</v>
      </c>
      <c r="C298" s="4">
        <f t="shared" si="20"/>
        <v>2022</v>
      </c>
      <c r="D298" s="4">
        <f t="shared" si="21"/>
        <v>6</v>
      </c>
      <c r="E298" s="44">
        <v>289</v>
      </c>
      <c r="F298" s="53">
        <f ca="1">Proforma!$C$4*SUM('Punto de Medida'!B298:D298)/SUM('Punto de Medida'!$B$8:$D$8)</f>
        <v>766.56625369774213</v>
      </c>
      <c r="G298" s="53">
        <f>CMG!E291</f>
        <v>58.656039999999997</v>
      </c>
      <c r="H298" s="20">
        <f t="shared" ca="1" si="22"/>
        <v>44963.740839544909</v>
      </c>
    </row>
    <row r="299" spans="1:8" x14ac:dyDescent="0.2">
      <c r="A299" s="43">
        <f t="shared" si="23"/>
        <v>44725</v>
      </c>
      <c r="B299" s="4">
        <f t="shared" si="24"/>
        <v>2</v>
      </c>
      <c r="C299" s="4">
        <f t="shared" si="20"/>
        <v>2022</v>
      </c>
      <c r="D299" s="4">
        <f t="shared" si="21"/>
        <v>6</v>
      </c>
      <c r="E299" s="44">
        <v>290</v>
      </c>
      <c r="F299" s="53">
        <f ca="1">Proforma!$C$4*SUM('Punto de Medida'!B299:D299)/SUM('Punto de Medida'!$B$8:$D$8)</f>
        <v>830.6437628077847</v>
      </c>
      <c r="G299" s="53">
        <f>CMG!E292</f>
        <v>58.656039999999997</v>
      </c>
      <c r="H299" s="20">
        <f t="shared" ca="1" si="22"/>
        <v>48722.273777003931</v>
      </c>
    </row>
    <row r="300" spans="1:8" x14ac:dyDescent="0.2">
      <c r="A300" s="43">
        <f t="shared" si="23"/>
        <v>44725</v>
      </c>
      <c r="B300" s="4">
        <f t="shared" si="24"/>
        <v>3</v>
      </c>
      <c r="C300" s="4">
        <f t="shared" si="20"/>
        <v>2022</v>
      </c>
      <c r="D300" s="4">
        <f t="shared" si="21"/>
        <v>6</v>
      </c>
      <c r="E300" s="44">
        <v>291</v>
      </c>
      <c r="F300" s="53">
        <f ca="1">Proforma!$C$4*SUM('Punto de Medida'!B300:D300)/SUM('Punto de Medida'!$B$8:$D$8)</f>
        <v>904.61054116923003</v>
      </c>
      <c r="G300" s="53">
        <f>CMG!E293</f>
        <v>74.959959999999995</v>
      </c>
      <c r="H300" s="20">
        <f t="shared" ca="1" si="22"/>
        <v>67809.569981623834</v>
      </c>
    </row>
    <row r="301" spans="1:8" x14ac:dyDescent="0.2">
      <c r="A301" s="43">
        <f t="shared" si="23"/>
        <v>44725</v>
      </c>
      <c r="B301" s="4">
        <f t="shared" si="24"/>
        <v>4</v>
      </c>
      <c r="C301" s="4">
        <f t="shared" si="20"/>
        <v>2022</v>
      </c>
      <c r="D301" s="4">
        <f t="shared" si="21"/>
        <v>6</v>
      </c>
      <c r="E301" s="44">
        <v>292</v>
      </c>
      <c r="F301" s="53">
        <f ca="1">Proforma!$C$4*SUM('Punto de Medida'!B301:D301)/SUM('Punto de Medida'!$B$8:$D$8)</f>
        <v>841.68403351445829</v>
      </c>
      <c r="G301" s="53">
        <f>CMG!E294</f>
        <v>84.530550000000005</v>
      </c>
      <c r="H301" s="20">
        <f t="shared" ca="1" si="22"/>
        <v>71148.014279195602</v>
      </c>
    </row>
    <row r="302" spans="1:8" x14ac:dyDescent="0.2">
      <c r="A302" s="43">
        <f t="shared" si="23"/>
        <v>44725</v>
      </c>
      <c r="B302" s="4">
        <f t="shared" si="24"/>
        <v>5</v>
      </c>
      <c r="C302" s="4">
        <f t="shared" si="20"/>
        <v>2022</v>
      </c>
      <c r="D302" s="4">
        <f t="shared" si="21"/>
        <v>6</v>
      </c>
      <c r="E302" s="44">
        <v>293</v>
      </c>
      <c r="F302" s="53">
        <f ca="1">Proforma!$C$4*SUM('Punto de Medida'!B302:D302)/SUM('Punto de Medida'!$B$8:$D$8)</f>
        <v>1141.0670289360942</v>
      </c>
      <c r="G302" s="53">
        <f>CMG!E295</f>
        <v>89.84111</v>
      </c>
      <c r="H302" s="20">
        <f t="shared" ca="1" si="22"/>
        <v>102514.72846402082</v>
      </c>
    </row>
    <row r="303" spans="1:8" x14ac:dyDescent="0.2">
      <c r="A303" s="43">
        <f t="shared" si="23"/>
        <v>44725</v>
      </c>
      <c r="B303" s="4">
        <f t="shared" si="24"/>
        <v>6</v>
      </c>
      <c r="C303" s="4">
        <f t="shared" si="20"/>
        <v>2022</v>
      </c>
      <c r="D303" s="4">
        <f t="shared" si="21"/>
        <v>6</v>
      </c>
      <c r="E303" s="44">
        <v>294</v>
      </c>
      <c r="F303" s="53">
        <f ca="1">Proforma!$C$4*SUM('Punto de Medida'!B303:D303)/SUM('Punto de Medida'!$B$8:$D$8)</f>
        <v>1027.2434292576243</v>
      </c>
      <c r="G303" s="53">
        <f>CMG!E296</f>
        <v>107.69186999999999</v>
      </c>
      <c r="H303" s="20">
        <f t="shared" ca="1" si="22"/>
        <v>110625.76584196626</v>
      </c>
    </row>
    <row r="304" spans="1:8" x14ac:dyDescent="0.2">
      <c r="A304" s="43">
        <f t="shared" si="23"/>
        <v>44725</v>
      </c>
      <c r="B304" s="4">
        <f t="shared" si="24"/>
        <v>7</v>
      </c>
      <c r="C304" s="4">
        <f t="shared" si="20"/>
        <v>2022</v>
      </c>
      <c r="D304" s="4">
        <f t="shared" si="21"/>
        <v>6</v>
      </c>
      <c r="E304" s="44">
        <v>295</v>
      </c>
      <c r="F304" s="53">
        <f ca="1">Proforma!$C$4*SUM('Punto de Medida'!B304:D304)/SUM('Punto de Medida'!$B$8:$D$8)</f>
        <v>1230.6501066166179</v>
      </c>
      <c r="G304" s="53">
        <f>CMG!E297</f>
        <v>107.69186999999999</v>
      </c>
      <c r="H304" s="20">
        <f t="shared" ca="1" si="22"/>
        <v>132531.01129724295</v>
      </c>
    </row>
    <row r="305" spans="1:8" x14ac:dyDescent="0.2">
      <c r="A305" s="43">
        <f t="shared" si="23"/>
        <v>44725</v>
      </c>
      <c r="B305" s="4">
        <f t="shared" si="24"/>
        <v>8</v>
      </c>
      <c r="C305" s="4">
        <f t="shared" si="20"/>
        <v>2022</v>
      </c>
      <c r="D305" s="4">
        <f t="shared" si="21"/>
        <v>6</v>
      </c>
      <c r="E305" s="44">
        <v>296</v>
      </c>
      <c r="F305" s="53">
        <f ca="1">Proforma!$C$4*SUM('Punto de Medida'!B305:D305)/SUM('Punto de Medida'!$B$8:$D$8)</f>
        <v>1062.4553613474027</v>
      </c>
      <c r="G305" s="53">
        <f>CMG!E298</f>
        <v>107.69186999999999</v>
      </c>
      <c r="H305" s="20">
        <f t="shared" ca="1" si="22"/>
        <v>114417.8046550275</v>
      </c>
    </row>
    <row r="306" spans="1:8" x14ac:dyDescent="0.2">
      <c r="A306" s="43">
        <f t="shared" si="23"/>
        <v>44725</v>
      </c>
      <c r="B306" s="4">
        <f t="shared" si="24"/>
        <v>9</v>
      </c>
      <c r="C306" s="4">
        <f t="shared" si="20"/>
        <v>2022</v>
      </c>
      <c r="D306" s="4">
        <f t="shared" si="21"/>
        <v>6</v>
      </c>
      <c r="E306" s="44">
        <v>297</v>
      </c>
      <c r="F306" s="53">
        <f ca="1">Proforma!$C$4*SUM('Punto de Medida'!B306:D306)/SUM('Punto de Medida'!$B$8:$D$8)</f>
        <v>1073.2779983484461</v>
      </c>
      <c r="G306" s="53">
        <f>CMG!E299</f>
        <v>215.22657000000001</v>
      </c>
      <c r="H306" s="20">
        <f t="shared" ca="1" si="22"/>
        <v>230997.94224100173</v>
      </c>
    </row>
    <row r="307" spans="1:8" x14ac:dyDescent="0.2">
      <c r="A307" s="43">
        <f t="shared" si="23"/>
        <v>44725</v>
      </c>
      <c r="B307" s="4">
        <f t="shared" si="24"/>
        <v>10</v>
      </c>
      <c r="C307" s="4">
        <f t="shared" si="20"/>
        <v>2022</v>
      </c>
      <c r="D307" s="4">
        <f t="shared" si="21"/>
        <v>6</v>
      </c>
      <c r="E307" s="44">
        <v>298</v>
      </c>
      <c r="F307" s="53">
        <f ca="1">Proforma!$C$4*SUM('Punto de Medida'!B307:D307)/SUM('Punto de Medida'!$B$8:$D$8)</f>
        <v>970.76525736045687</v>
      </c>
      <c r="G307" s="53">
        <f>CMG!E300</f>
        <v>291.93189000000001</v>
      </c>
      <c r="H307" s="20">
        <f t="shared" ca="1" si="22"/>
        <v>283397.33632757462</v>
      </c>
    </row>
    <row r="308" spans="1:8" x14ac:dyDescent="0.2">
      <c r="A308" s="43">
        <f t="shared" si="23"/>
        <v>44725</v>
      </c>
      <c r="B308" s="4">
        <f t="shared" si="24"/>
        <v>11</v>
      </c>
      <c r="C308" s="4">
        <f t="shared" si="20"/>
        <v>2022</v>
      </c>
      <c r="D308" s="4">
        <f t="shared" si="21"/>
        <v>6</v>
      </c>
      <c r="E308" s="44">
        <v>299</v>
      </c>
      <c r="F308" s="53">
        <f ca="1">Proforma!$C$4*SUM('Punto de Medida'!B308:D308)/SUM('Punto de Medida'!$B$8:$D$8)</f>
        <v>787.63771143702161</v>
      </c>
      <c r="G308" s="53">
        <f>CMG!E301</f>
        <v>291.93189000000001</v>
      </c>
      <c r="H308" s="20">
        <f t="shared" ca="1" si="22"/>
        <v>229936.56573508435</v>
      </c>
    </row>
    <row r="309" spans="1:8" x14ac:dyDescent="0.2">
      <c r="A309" s="43">
        <f t="shared" si="23"/>
        <v>44725</v>
      </c>
      <c r="B309" s="4">
        <f t="shared" si="24"/>
        <v>12</v>
      </c>
      <c r="C309" s="4">
        <f t="shared" si="20"/>
        <v>2022</v>
      </c>
      <c r="D309" s="4">
        <f t="shared" si="21"/>
        <v>6</v>
      </c>
      <c r="E309" s="44">
        <v>300</v>
      </c>
      <c r="F309" s="53">
        <f ca="1">Proforma!$C$4*SUM('Punto de Medida'!B309:D309)/SUM('Punto de Medida'!$B$8:$D$8)</f>
        <v>663.46629826078538</v>
      </c>
      <c r="G309" s="53">
        <f>CMG!E302</f>
        <v>291.93189000000001</v>
      </c>
      <c r="H309" s="20">
        <f t="shared" ca="1" si="22"/>
        <v>193686.97040257481</v>
      </c>
    </row>
    <row r="310" spans="1:8" x14ac:dyDescent="0.2">
      <c r="A310" s="43">
        <f t="shared" si="23"/>
        <v>44725</v>
      </c>
      <c r="B310" s="4">
        <f t="shared" si="24"/>
        <v>13</v>
      </c>
      <c r="C310" s="4">
        <f t="shared" si="20"/>
        <v>2022</v>
      </c>
      <c r="D310" s="4">
        <f t="shared" si="21"/>
        <v>6</v>
      </c>
      <c r="E310" s="44">
        <v>301</v>
      </c>
      <c r="F310" s="53">
        <f ca="1">Proforma!$C$4*SUM('Punto de Medida'!B310:D310)/SUM('Punto de Medida'!$B$8:$D$8)</f>
        <v>764.70248702683409</v>
      </c>
      <c r="G310" s="53">
        <f>CMG!E303</f>
        <v>291.93189000000001</v>
      </c>
      <c r="H310" s="20">
        <f t="shared" ca="1" si="22"/>
        <v>223241.04232544417</v>
      </c>
    </row>
    <row r="311" spans="1:8" x14ac:dyDescent="0.2">
      <c r="A311" s="43">
        <f t="shared" si="23"/>
        <v>44725</v>
      </c>
      <c r="B311" s="4">
        <f t="shared" si="24"/>
        <v>14</v>
      </c>
      <c r="C311" s="4">
        <f t="shared" si="20"/>
        <v>2022</v>
      </c>
      <c r="D311" s="4">
        <f t="shared" si="21"/>
        <v>6</v>
      </c>
      <c r="E311" s="44">
        <v>302</v>
      </c>
      <c r="F311" s="53">
        <f ca="1">Proforma!$C$4*SUM('Punto de Medida'!B311:D311)/SUM('Punto de Medida'!$B$8:$D$8)</f>
        <v>614.68481583438631</v>
      </c>
      <c r="G311" s="53">
        <f>CMG!E304</f>
        <v>291.93189000000001</v>
      </c>
      <c r="H311" s="20">
        <f t="shared" ca="1" si="22"/>
        <v>179446.10004083434</v>
      </c>
    </row>
    <row r="312" spans="1:8" x14ac:dyDescent="0.2">
      <c r="A312" s="43">
        <f t="shared" si="23"/>
        <v>44725</v>
      </c>
      <c r="B312" s="4">
        <f t="shared" si="24"/>
        <v>15</v>
      </c>
      <c r="C312" s="4">
        <f t="shared" si="20"/>
        <v>2022</v>
      </c>
      <c r="D312" s="4">
        <f t="shared" si="21"/>
        <v>6</v>
      </c>
      <c r="E312" s="44">
        <v>303</v>
      </c>
      <c r="F312" s="53">
        <f ca="1">Proforma!$C$4*SUM('Punto de Medida'!B312:D312)/SUM('Punto de Medida'!$B$8:$D$8)</f>
        <v>700.29361291673422</v>
      </c>
      <c r="G312" s="53">
        <f>CMG!E305</f>
        <v>291.93189000000001</v>
      </c>
      <c r="H312" s="20">
        <f t="shared" ca="1" si="22"/>
        <v>204438.03797371063</v>
      </c>
    </row>
    <row r="313" spans="1:8" x14ac:dyDescent="0.2">
      <c r="A313" s="43">
        <f t="shared" si="23"/>
        <v>44725</v>
      </c>
      <c r="B313" s="4">
        <f t="shared" si="24"/>
        <v>16</v>
      </c>
      <c r="C313" s="4">
        <f t="shared" si="20"/>
        <v>2022</v>
      </c>
      <c r="D313" s="4">
        <f t="shared" si="21"/>
        <v>6</v>
      </c>
      <c r="E313" s="44">
        <v>304</v>
      </c>
      <c r="F313" s="53">
        <f ca="1">Proforma!$C$4*SUM('Punto de Medida'!B313:D313)/SUM('Punto de Medida'!$B$8:$D$8)</f>
        <v>580.79329290663986</v>
      </c>
      <c r="G313" s="53">
        <f>CMG!E306</f>
        <v>291.93189000000001</v>
      </c>
      <c r="H313" s="20">
        <f t="shared" ca="1" si="22"/>
        <v>169552.08369755896</v>
      </c>
    </row>
    <row r="314" spans="1:8" x14ac:dyDescent="0.2">
      <c r="A314" s="43">
        <f t="shared" si="23"/>
        <v>44725</v>
      </c>
      <c r="B314" s="4">
        <f t="shared" si="24"/>
        <v>17</v>
      </c>
      <c r="C314" s="4">
        <f t="shared" si="20"/>
        <v>2022</v>
      </c>
      <c r="D314" s="4">
        <f t="shared" si="21"/>
        <v>6</v>
      </c>
      <c r="E314" s="44">
        <v>305</v>
      </c>
      <c r="F314" s="53">
        <f ca="1">Proforma!$C$4*SUM('Punto de Medida'!B314:D314)/SUM('Punto de Medida'!$B$8:$D$8)</f>
        <v>478.96431973335029</v>
      </c>
      <c r="G314" s="53">
        <f>CMG!E307</f>
        <v>291.93189000000001</v>
      </c>
      <c r="H314" s="20">
        <f t="shared" ca="1" si="22"/>
        <v>139824.95910232124</v>
      </c>
    </row>
    <row r="315" spans="1:8" x14ac:dyDescent="0.2">
      <c r="A315" s="43">
        <f t="shared" si="23"/>
        <v>44725</v>
      </c>
      <c r="B315" s="4">
        <f t="shared" si="24"/>
        <v>18</v>
      </c>
      <c r="C315" s="4">
        <f t="shared" si="20"/>
        <v>2022</v>
      </c>
      <c r="D315" s="4">
        <f t="shared" si="21"/>
        <v>6</v>
      </c>
      <c r="E315" s="44">
        <v>306</v>
      </c>
      <c r="F315" s="53">
        <f ca="1">Proforma!$C$4*SUM('Punto de Medida'!B315:D315)/SUM('Punto de Medida'!$B$8:$D$8)</f>
        <v>637.56842048778879</v>
      </c>
      <c r="G315" s="53">
        <f>CMG!E308</f>
        <v>287.62223</v>
      </c>
      <c r="H315" s="20">
        <f t="shared" ca="1" si="22"/>
        <v>183378.85087827549</v>
      </c>
    </row>
    <row r="316" spans="1:8" x14ac:dyDescent="0.2">
      <c r="A316" s="43">
        <f t="shared" si="23"/>
        <v>44725</v>
      </c>
      <c r="B316" s="4">
        <f t="shared" si="24"/>
        <v>19</v>
      </c>
      <c r="C316" s="4">
        <f t="shared" si="20"/>
        <v>2022</v>
      </c>
      <c r="D316" s="4">
        <f t="shared" si="21"/>
        <v>6</v>
      </c>
      <c r="E316" s="44">
        <v>307</v>
      </c>
      <c r="F316" s="53">
        <f ca="1">Proforma!$C$4*SUM('Punto de Medida'!B316:D316)/SUM('Punto de Medida'!$B$8:$D$8)</f>
        <v>645.66640382393325</v>
      </c>
      <c r="G316" s="53">
        <f>CMG!E309</f>
        <v>250.45659000000001</v>
      </c>
      <c r="H316" s="20">
        <f t="shared" ca="1" si="22"/>
        <v>161711.40577930529</v>
      </c>
    </row>
    <row r="317" spans="1:8" x14ac:dyDescent="0.2">
      <c r="A317" s="43">
        <f t="shared" si="23"/>
        <v>44725</v>
      </c>
      <c r="B317" s="4">
        <f t="shared" si="24"/>
        <v>20</v>
      </c>
      <c r="C317" s="4">
        <f t="shared" si="20"/>
        <v>2022</v>
      </c>
      <c r="D317" s="4">
        <f t="shared" si="21"/>
        <v>6</v>
      </c>
      <c r="E317" s="44">
        <v>308</v>
      </c>
      <c r="F317" s="53">
        <f ca="1">Proforma!$C$4*SUM('Punto de Medida'!B317:D317)/SUM('Punto de Medida'!$B$8:$D$8)</f>
        <v>697.50328198509601</v>
      </c>
      <c r="G317" s="53">
        <f>CMG!E310</f>
        <v>250.45659000000001</v>
      </c>
      <c r="H317" s="20">
        <f t="shared" ca="1" si="22"/>
        <v>174694.29351979558</v>
      </c>
    </row>
    <row r="318" spans="1:8" x14ac:dyDescent="0.2">
      <c r="A318" s="43">
        <f t="shared" si="23"/>
        <v>44725</v>
      </c>
      <c r="B318" s="4">
        <f t="shared" si="24"/>
        <v>21</v>
      </c>
      <c r="C318" s="4">
        <f t="shared" si="20"/>
        <v>2022</v>
      </c>
      <c r="D318" s="4">
        <f t="shared" si="21"/>
        <v>6</v>
      </c>
      <c r="E318" s="44">
        <v>309</v>
      </c>
      <c r="F318" s="53">
        <f ca="1">Proforma!$C$4*SUM('Punto de Medida'!B318:D318)/SUM('Punto de Medida'!$B$8:$D$8)</f>
        <v>651.2198069493727</v>
      </c>
      <c r="G318" s="53">
        <f>CMG!E311</f>
        <v>250.45659000000001</v>
      </c>
      <c r="H318" s="20">
        <f t="shared" ca="1" si="22"/>
        <v>163102.2921889982</v>
      </c>
    </row>
    <row r="319" spans="1:8" x14ac:dyDescent="0.2">
      <c r="A319" s="43">
        <f t="shared" si="23"/>
        <v>44725</v>
      </c>
      <c r="B319" s="4">
        <f t="shared" si="24"/>
        <v>22</v>
      </c>
      <c r="C319" s="4">
        <f t="shared" si="20"/>
        <v>2022</v>
      </c>
      <c r="D319" s="4">
        <f t="shared" si="21"/>
        <v>6</v>
      </c>
      <c r="E319" s="44">
        <v>310</v>
      </c>
      <c r="F319" s="53">
        <f ca="1">Proforma!$C$4*SUM('Punto de Medida'!B319:D319)/SUM('Punto de Medida'!$B$8:$D$8)</f>
        <v>647.16131208407717</v>
      </c>
      <c r="G319" s="53">
        <f>CMG!E312</f>
        <v>250.45659000000001</v>
      </c>
      <c r="H319" s="20">
        <f t="shared" ca="1" si="22"/>
        <v>162085.81540450375</v>
      </c>
    </row>
    <row r="320" spans="1:8" x14ac:dyDescent="0.2">
      <c r="A320" s="43">
        <f t="shared" si="23"/>
        <v>44725</v>
      </c>
      <c r="B320" s="4">
        <f t="shared" si="24"/>
        <v>23</v>
      </c>
      <c r="C320" s="4">
        <f t="shared" si="20"/>
        <v>2022</v>
      </c>
      <c r="D320" s="4">
        <f t="shared" si="21"/>
        <v>6</v>
      </c>
      <c r="E320" s="44">
        <v>311</v>
      </c>
      <c r="F320" s="53">
        <f ca="1">Proforma!$C$4*SUM('Punto de Medida'!B320:D320)/SUM('Punto de Medida'!$B$8:$D$8)</f>
        <v>617.68464873542791</v>
      </c>
      <c r="G320" s="53">
        <f>CMG!E313</f>
        <v>270.24297000000001</v>
      </c>
      <c r="H320" s="20">
        <f t="shared" ca="1" si="22"/>
        <v>166924.93399766879</v>
      </c>
    </row>
    <row r="321" spans="1:8" x14ac:dyDescent="0.2">
      <c r="A321" s="43">
        <f t="shared" si="23"/>
        <v>44725</v>
      </c>
      <c r="B321" s="4">
        <f t="shared" si="24"/>
        <v>24</v>
      </c>
      <c r="C321" s="4">
        <f t="shared" si="20"/>
        <v>2022</v>
      </c>
      <c r="D321" s="4">
        <f t="shared" si="21"/>
        <v>6</v>
      </c>
      <c r="E321" s="44">
        <v>312</v>
      </c>
      <c r="F321" s="53">
        <f ca="1">Proforma!$C$4*SUM('Punto de Medida'!B321:D321)/SUM('Punto de Medida'!$B$8:$D$8)</f>
        <v>618.33265585604931</v>
      </c>
      <c r="G321" s="53">
        <f>CMG!E314</f>
        <v>290.02109000000002</v>
      </c>
      <c r="H321" s="20">
        <f t="shared" ca="1" si="22"/>
        <v>179329.51083396631</v>
      </c>
    </row>
    <row r="322" spans="1:8" x14ac:dyDescent="0.2">
      <c r="A322" s="43">
        <f t="shared" si="23"/>
        <v>44726</v>
      </c>
      <c r="B322" s="4">
        <f t="shared" si="24"/>
        <v>1</v>
      </c>
      <c r="C322" s="4">
        <f t="shared" si="20"/>
        <v>2022</v>
      </c>
      <c r="D322" s="4">
        <f t="shared" si="21"/>
        <v>6</v>
      </c>
      <c r="E322" s="44">
        <v>313</v>
      </c>
      <c r="F322" s="53">
        <f ca="1">Proforma!$C$4*SUM('Punto de Medida'!B322:D322)/SUM('Punto de Medida'!$B$8:$D$8)</f>
        <v>463.14321445041776</v>
      </c>
      <c r="G322" s="53">
        <f>CMG!E315</f>
        <v>298.10070000000002</v>
      </c>
      <c r="H322" s="20">
        <f t="shared" ca="1" si="22"/>
        <v>138063.31642791966</v>
      </c>
    </row>
    <row r="323" spans="1:8" x14ac:dyDescent="0.2">
      <c r="A323" s="43">
        <f t="shared" si="23"/>
        <v>44726</v>
      </c>
      <c r="B323" s="4">
        <f t="shared" si="24"/>
        <v>2</v>
      </c>
      <c r="C323" s="4">
        <f t="shared" si="20"/>
        <v>2022</v>
      </c>
      <c r="D323" s="4">
        <f t="shared" si="21"/>
        <v>6</v>
      </c>
      <c r="E323" s="44">
        <v>314</v>
      </c>
      <c r="F323" s="53">
        <f ca="1">Proforma!$C$4*SUM('Punto de Medida'!B323:D323)/SUM('Punto de Medida'!$B$8:$D$8)</f>
        <v>536.47093694862849</v>
      </c>
      <c r="G323" s="53">
        <f>CMG!E316</f>
        <v>256.69013000000001</v>
      </c>
      <c r="H323" s="20">
        <f t="shared" ca="1" si="22"/>
        <v>137706.79454656524</v>
      </c>
    </row>
    <row r="324" spans="1:8" x14ac:dyDescent="0.2">
      <c r="A324" s="43">
        <f t="shared" si="23"/>
        <v>44726</v>
      </c>
      <c r="B324" s="4">
        <f t="shared" si="24"/>
        <v>3</v>
      </c>
      <c r="C324" s="4">
        <f t="shared" si="20"/>
        <v>2022</v>
      </c>
      <c r="D324" s="4">
        <f t="shared" si="21"/>
        <v>6</v>
      </c>
      <c r="E324" s="44">
        <v>315</v>
      </c>
      <c r="F324" s="53">
        <f ca="1">Proforma!$C$4*SUM('Punto de Medida'!B324:D324)/SUM('Punto de Medida'!$B$8:$D$8)</f>
        <v>514.12296804685616</v>
      </c>
      <c r="G324" s="53">
        <f>CMG!E317</f>
        <v>88.984909999999999</v>
      </c>
      <c r="H324" s="20">
        <f t="shared" ca="1" si="22"/>
        <v>45749.186040582368</v>
      </c>
    </row>
    <row r="325" spans="1:8" x14ac:dyDescent="0.2">
      <c r="A325" s="43">
        <f t="shared" si="23"/>
        <v>44726</v>
      </c>
      <c r="B325" s="4">
        <f t="shared" si="24"/>
        <v>4</v>
      </c>
      <c r="C325" s="4">
        <f t="shared" si="20"/>
        <v>2022</v>
      </c>
      <c r="D325" s="4">
        <f t="shared" si="21"/>
        <v>6</v>
      </c>
      <c r="E325" s="44">
        <v>316</v>
      </c>
      <c r="F325" s="53">
        <f ca="1">Proforma!$C$4*SUM('Punto de Medida'!B325:D325)/SUM('Punto de Medida'!$B$8:$D$8)</f>
        <v>473.24698923546401</v>
      </c>
      <c r="G325" s="53">
        <f>CMG!E318</f>
        <v>77.110190000000003</v>
      </c>
      <c r="H325" s="20">
        <f t="shared" ca="1" si="22"/>
        <v>36492.165256874585</v>
      </c>
    </row>
    <row r="326" spans="1:8" x14ac:dyDescent="0.2">
      <c r="A326" s="43">
        <f t="shared" si="23"/>
        <v>44726</v>
      </c>
      <c r="B326" s="4">
        <f t="shared" si="24"/>
        <v>5</v>
      </c>
      <c r="C326" s="4">
        <f t="shared" si="20"/>
        <v>2022</v>
      </c>
      <c r="D326" s="4">
        <f t="shared" si="21"/>
        <v>6</v>
      </c>
      <c r="E326" s="44">
        <v>317</v>
      </c>
      <c r="F326" s="53">
        <f ca="1">Proforma!$C$4*SUM('Punto de Medida'!B326:D326)/SUM('Punto de Medida'!$B$8:$D$8)</f>
        <v>410.83738061386538</v>
      </c>
      <c r="G326" s="53">
        <f>CMG!E319</f>
        <v>77.110190000000003</v>
      </c>
      <c r="H326" s="20">
        <f t="shared" ca="1" si="22"/>
        <v>31679.748478237478</v>
      </c>
    </row>
    <row r="327" spans="1:8" x14ac:dyDescent="0.2">
      <c r="A327" s="43">
        <f t="shared" si="23"/>
        <v>44726</v>
      </c>
      <c r="B327" s="4">
        <f t="shared" si="24"/>
        <v>6</v>
      </c>
      <c r="C327" s="4">
        <f t="shared" si="20"/>
        <v>2022</v>
      </c>
      <c r="D327" s="4">
        <f t="shared" si="21"/>
        <v>6</v>
      </c>
      <c r="E327" s="44">
        <v>318</v>
      </c>
      <c r="F327" s="53">
        <f ca="1">Proforma!$C$4*SUM('Punto de Medida'!B327:D327)/SUM('Punto de Medida'!$B$8:$D$8)</f>
        <v>273.6471663031773</v>
      </c>
      <c r="G327" s="53">
        <f>CMG!E320</f>
        <v>77.110190000000003</v>
      </c>
      <c r="H327" s="20">
        <f t="shared" ca="1" si="22"/>
        <v>21100.9849865996</v>
      </c>
    </row>
    <row r="328" spans="1:8" x14ac:dyDescent="0.2">
      <c r="A328" s="43">
        <f t="shared" si="23"/>
        <v>44726</v>
      </c>
      <c r="B328" s="4">
        <f t="shared" si="24"/>
        <v>7</v>
      </c>
      <c r="C328" s="4">
        <f t="shared" si="20"/>
        <v>2022</v>
      </c>
      <c r="D328" s="4">
        <f t="shared" si="21"/>
        <v>6</v>
      </c>
      <c r="E328" s="44">
        <v>319</v>
      </c>
      <c r="F328" s="53">
        <f ca="1">Proforma!$C$4*SUM('Punto de Medida'!B328:D328)/SUM('Punto de Medida'!$B$8:$D$8)</f>
        <v>242.52147315389414</v>
      </c>
      <c r="G328" s="53">
        <f>CMG!E321</f>
        <v>91.953590000000005</v>
      </c>
      <c r="H328" s="20">
        <f t="shared" ca="1" si="22"/>
        <v>22300.72010858919</v>
      </c>
    </row>
    <row r="329" spans="1:8" x14ac:dyDescent="0.2">
      <c r="A329" s="43">
        <f t="shared" si="23"/>
        <v>44726</v>
      </c>
      <c r="B329" s="4">
        <f t="shared" si="24"/>
        <v>8</v>
      </c>
      <c r="C329" s="4">
        <f t="shared" si="20"/>
        <v>2022</v>
      </c>
      <c r="D329" s="4">
        <f t="shared" si="21"/>
        <v>6</v>
      </c>
      <c r="E329" s="44">
        <v>320</v>
      </c>
      <c r="F329" s="53">
        <f ca="1">Proforma!$C$4*SUM('Punto de Medida'!B329:D329)/SUM('Punto de Medida'!$B$8:$D$8)</f>
        <v>226.6965568374755</v>
      </c>
      <c r="G329" s="53">
        <f>CMG!E322</f>
        <v>292.38976000000002</v>
      </c>
      <c r="H329" s="20">
        <f t="shared" ca="1" si="22"/>
        <v>66283.75184653583</v>
      </c>
    </row>
    <row r="330" spans="1:8" x14ac:dyDescent="0.2">
      <c r="A330" s="43">
        <f t="shared" si="23"/>
        <v>44726</v>
      </c>
      <c r="B330" s="4">
        <f t="shared" si="24"/>
        <v>9</v>
      </c>
      <c r="C330" s="4">
        <f t="shared" ref="C330:C393" si="25">YEAR(A330)</f>
        <v>2022</v>
      </c>
      <c r="D330" s="4">
        <f t="shared" ref="D330:D393" si="26">MONTH(A330)</f>
        <v>6</v>
      </c>
      <c r="E330" s="44">
        <v>321</v>
      </c>
      <c r="F330" s="53">
        <f ca="1">Proforma!$C$4*SUM('Punto de Medida'!B330:D330)/SUM('Punto de Medida'!$B$8:$D$8)</f>
        <v>196.92950070484974</v>
      </c>
      <c r="G330" s="53">
        <f>CMG!E323</f>
        <v>303.81162999999998</v>
      </c>
      <c r="H330" s="20">
        <f t="shared" ca="1" si="22"/>
        <v>59829.472604226547</v>
      </c>
    </row>
    <row r="331" spans="1:8" x14ac:dyDescent="0.2">
      <c r="A331" s="43">
        <f t="shared" si="23"/>
        <v>44726</v>
      </c>
      <c r="B331" s="4">
        <f t="shared" si="24"/>
        <v>10</v>
      </c>
      <c r="C331" s="4">
        <f t="shared" si="25"/>
        <v>2022</v>
      </c>
      <c r="D331" s="4">
        <f t="shared" si="26"/>
        <v>6</v>
      </c>
      <c r="E331" s="44">
        <v>322</v>
      </c>
      <c r="F331" s="53">
        <f ca="1">Proforma!$C$4*SUM('Punto de Medida'!B331:D331)/SUM('Punto de Medida'!$B$8:$D$8)</f>
        <v>163.61019825097964</v>
      </c>
      <c r="G331" s="53">
        <f>CMG!E324</f>
        <v>303.81162999999998</v>
      </c>
      <c r="H331" s="20">
        <f t="shared" ref="H331:H394" ca="1" si="27">F331*G331</f>
        <v>49706.681015253271</v>
      </c>
    </row>
    <row r="332" spans="1:8" x14ac:dyDescent="0.2">
      <c r="A332" s="43">
        <f t="shared" ref="A332:A395" si="28">IF(B331=24,A331+1,A331)</f>
        <v>44726</v>
      </c>
      <c r="B332" s="4">
        <f t="shared" ref="B332:B395" si="29">IF(B331=24,1,B331+1)</f>
        <v>11</v>
      </c>
      <c r="C332" s="4">
        <f t="shared" si="25"/>
        <v>2022</v>
      </c>
      <c r="D332" s="4">
        <f t="shared" si="26"/>
        <v>6</v>
      </c>
      <c r="E332" s="44">
        <v>323</v>
      </c>
      <c r="F332" s="53">
        <f ca="1">Proforma!$C$4*SUM('Punto de Medida'!B332:D332)/SUM('Punto de Medida'!$B$8:$D$8)</f>
        <v>201.40036565830104</v>
      </c>
      <c r="G332" s="53">
        <f>CMG!E325</f>
        <v>303.81162999999998</v>
      </c>
      <c r="H332" s="20">
        <f t="shared" ca="1" si="27"/>
        <v>61187.773373244461</v>
      </c>
    </row>
    <row r="333" spans="1:8" x14ac:dyDescent="0.2">
      <c r="A333" s="43">
        <f t="shared" si="28"/>
        <v>44726</v>
      </c>
      <c r="B333" s="4">
        <f t="shared" si="29"/>
        <v>12</v>
      </c>
      <c r="C333" s="4">
        <f t="shared" si="25"/>
        <v>2022</v>
      </c>
      <c r="D333" s="4">
        <f t="shared" si="26"/>
        <v>6</v>
      </c>
      <c r="E333" s="44">
        <v>324</v>
      </c>
      <c r="F333" s="53">
        <f ca="1">Proforma!$C$4*SUM('Punto de Medida'!B333:D333)/SUM('Punto de Medida'!$B$8:$D$8)</f>
        <v>223.05898009925477</v>
      </c>
      <c r="G333" s="53">
        <f>CMG!E326</f>
        <v>303.81162999999998</v>
      </c>
      <c r="H333" s="20">
        <f t="shared" ca="1" si="27"/>
        <v>67767.912330092149</v>
      </c>
    </row>
    <row r="334" spans="1:8" x14ac:dyDescent="0.2">
      <c r="A334" s="43">
        <f t="shared" si="28"/>
        <v>44726</v>
      </c>
      <c r="B334" s="4">
        <f t="shared" si="29"/>
        <v>13</v>
      </c>
      <c r="C334" s="4">
        <f t="shared" si="25"/>
        <v>2022</v>
      </c>
      <c r="D334" s="4">
        <f t="shared" si="26"/>
        <v>6</v>
      </c>
      <c r="E334" s="44">
        <v>325</v>
      </c>
      <c r="F334" s="53">
        <f ca="1">Proforma!$C$4*SUM('Punto de Medida'!B334:D334)/SUM('Punto de Medida'!$B$8:$D$8)</f>
        <v>188.55666000646642</v>
      </c>
      <c r="G334" s="53">
        <f>CMG!E327</f>
        <v>303.81162999999998</v>
      </c>
      <c r="H334" s="20">
        <f t="shared" ca="1" si="27"/>
        <v>57285.706223920366</v>
      </c>
    </row>
    <row r="335" spans="1:8" x14ac:dyDescent="0.2">
      <c r="A335" s="43">
        <f t="shared" si="28"/>
        <v>44726</v>
      </c>
      <c r="B335" s="4">
        <f t="shared" si="29"/>
        <v>14</v>
      </c>
      <c r="C335" s="4">
        <f t="shared" si="25"/>
        <v>2022</v>
      </c>
      <c r="D335" s="4">
        <f t="shared" si="26"/>
        <v>6</v>
      </c>
      <c r="E335" s="44">
        <v>326</v>
      </c>
      <c r="F335" s="53">
        <f ca="1">Proforma!$C$4*SUM('Punto de Medida'!B335:D335)/SUM('Punto de Medida'!$B$8:$D$8)</f>
        <v>261.90631641986459</v>
      </c>
      <c r="G335" s="53">
        <f>CMG!E328</f>
        <v>303.81162999999998</v>
      </c>
      <c r="H335" s="20">
        <f t="shared" ca="1" si="27"/>
        <v>79570.184898814827</v>
      </c>
    </row>
    <row r="336" spans="1:8" x14ac:dyDescent="0.2">
      <c r="A336" s="43">
        <f t="shared" si="28"/>
        <v>44726</v>
      </c>
      <c r="B336" s="4">
        <f t="shared" si="29"/>
        <v>15</v>
      </c>
      <c r="C336" s="4">
        <f t="shared" si="25"/>
        <v>2022</v>
      </c>
      <c r="D336" s="4">
        <f t="shared" si="26"/>
        <v>6</v>
      </c>
      <c r="E336" s="44">
        <v>327</v>
      </c>
      <c r="F336" s="53">
        <f ca="1">Proforma!$C$4*SUM('Punto de Medida'!B336:D336)/SUM('Punto de Medida'!$B$8:$D$8)</f>
        <v>415.70565092630272</v>
      </c>
      <c r="G336" s="53">
        <f>CMG!E329</f>
        <v>303.81162999999998</v>
      </c>
      <c r="H336" s="20">
        <f t="shared" ca="1" si="27"/>
        <v>126296.21140813103</v>
      </c>
    </row>
    <row r="337" spans="1:8" x14ac:dyDescent="0.2">
      <c r="A337" s="43">
        <f t="shared" si="28"/>
        <v>44726</v>
      </c>
      <c r="B337" s="4">
        <f t="shared" si="29"/>
        <v>16</v>
      </c>
      <c r="C337" s="4">
        <f t="shared" si="25"/>
        <v>2022</v>
      </c>
      <c r="D337" s="4">
        <f t="shared" si="26"/>
        <v>6</v>
      </c>
      <c r="E337" s="44">
        <v>328</v>
      </c>
      <c r="F337" s="53">
        <f ca="1">Proforma!$C$4*SUM('Punto de Medida'!B337:D337)/SUM('Punto de Medida'!$B$8:$D$8)</f>
        <v>375.80278123037442</v>
      </c>
      <c r="G337" s="53">
        <f>CMG!E330</f>
        <v>303.81162999999998</v>
      </c>
      <c r="H337" s="20">
        <f t="shared" ca="1" si="27"/>
        <v>114173.25552413345</v>
      </c>
    </row>
    <row r="338" spans="1:8" x14ac:dyDescent="0.2">
      <c r="A338" s="43">
        <f t="shared" si="28"/>
        <v>44726</v>
      </c>
      <c r="B338" s="4">
        <f t="shared" si="29"/>
        <v>17</v>
      </c>
      <c r="C338" s="4">
        <f t="shared" si="25"/>
        <v>2022</v>
      </c>
      <c r="D338" s="4">
        <f t="shared" si="26"/>
        <v>6</v>
      </c>
      <c r="E338" s="44">
        <v>329</v>
      </c>
      <c r="F338" s="53">
        <f ca="1">Proforma!$C$4*SUM('Punto de Medida'!B338:D338)/SUM('Punto de Medida'!$B$8:$D$8)</f>
        <v>397.69945945017042</v>
      </c>
      <c r="G338" s="53">
        <f>CMG!E331</f>
        <v>303.81162999999998</v>
      </c>
      <c r="H338" s="20">
        <f t="shared" ca="1" si="27"/>
        <v>120825.72102567517</v>
      </c>
    </row>
    <row r="339" spans="1:8" x14ac:dyDescent="0.2">
      <c r="A339" s="43">
        <f t="shared" si="28"/>
        <v>44726</v>
      </c>
      <c r="B339" s="4">
        <f t="shared" si="29"/>
        <v>18</v>
      </c>
      <c r="C339" s="4">
        <f t="shared" si="25"/>
        <v>2022</v>
      </c>
      <c r="D339" s="4">
        <f t="shared" si="26"/>
        <v>6</v>
      </c>
      <c r="E339" s="44">
        <v>330</v>
      </c>
      <c r="F339" s="53">
        <f ca="1">Proforma!$C$4*SUM('Punto de Medida'!B339:D339)/SUM('Punto de Medida'!$B$8:$D$8)</f>
        <v>404.96970365217686</v>
      </c>
      <c r="G339" s="53">
        <f>CMG!E332</f>
        <v>303.81162999999998</v>
      </c>
      <c r="H339" s="20">
        <f t="shared" ca="1" si="27"/>
        <v>123034.50576718479</v>
      </c>
    </row>
    <row r="340" spans="1:8" x14ac:dyDescent="0.2">
      <c r="A340" s="43">
        <f t="shared" si="28"/>
        <v>44726</v>
      </c>
      <c r="B340" s="4">
        <f t="shared" si="29"/>
        <v>19</v>
      </c>
      <c r="C340" s="4">
        <f t="shared" si="25"/>
        <v>2022</v>
      </c>
      <c r="D340" s="4">
        <f t="shared" si="26"/>
        <v>6</v>
      </c>
      <c r="E340" s="44">
        <v>331</v>
      </c>
      <c r="F340" s="53">
        <f ca="1">Proforma!$C$4*SUM('Punto de Medida'!B340:D340)/SUM('Punto de Medida'!$B$8:$D$8)</f>
        <v>583.52956008141211</v>
      </c>
      <c r="G340" s="53">
        <f>CMG!E333</f>
        <v>300.64168999999998</v>
      </c>
      <c r="H340" s="20">
        <f t="shared" ca="1" si="27"/>
        <v>175433.31310783228</v>
      </c>
    </row>
    <row r="341" spans="1:8" x14ac:dyDescent="0.2">
      <c r="A341" s="43">
        <f t="shared" si="28"/>
        <v>44726</v>
      </c>
      <c r="B341" s="4">
        <f t="shared" si="29"/>
        <v>20</v>
      </c>
      <c r="C341" s="4">
        <f t="shared" si="25"/>
        <v>2022</v>
      </c>
      <c r="D341" s="4">
        <f t="shared" si="26"/>
        <v>6</v>
      </c>
      <c r="E341" s="44">
        <v>332</v>
      </c>
      <c r="F341" s="53">
        <f ca="1">Proforma!$C$4*SUM('Punto de Medida'!B341:D341)/SUM('Punto de Medida'!$B$8:$D$8)</f>
        <v>737.76730426791107</v>
      </c>
      <c r="G341" s="53">
        <f>CMG!E334</f>
        <v>300.64168999999998</v>
      </c>
      <c r="H341" s="20">
        <f t="shared" ca="1" si="27"/>
        <v>221803.60918184899</v>
      </c>
    </row>
    <row r="342" spans="1:8" x14ac:dyDescent="0.2">
      <c r="A342" s="43">
        <f t="shared" si="28"/>
        <v>44726</v>
      </c>
      <c r="B342" s="4">
        <f t="shared" si="29"/>
        <v>21</v>
      </c>
      <c r="C342" s="4">
        <f t="shared" si="25"/>
        <v>2022</v>
      </c>
      <c r="D342" s="4">
        <f t="shared" si="26"/>
        <v>6</v>
      </c>
      <c r="E342" s="44">
        <v>333</v>
      </c>
      <c r="F342" s="53">
        <f ca="1">Proforma!$C$4*SUM('Punto de Medida'!B342:D342)/SUM('Punto de Medida'!$B$8:$D$8)</f>
        <v>610.3212121753354</v>
      </c>
      <c r="G342" s="53">
        <f>CMG!E335</f>
        <v>300.64168999999998</v>
      </c>
      <c r="H342" s="20">
        <f t="shared" ca="1" si="27"/>
        <v>183488.0006712414</v>
      </c>
    </row>
    <row r="343" spans="1:8" x14ac:dyDescent="0.2">
      <c r="A343" s="43">
        <f t="shared" si="28"/>
        <v>44726</v>
      </c>
      <c r="B343" s="4">
        <f t="shared" si="29"/>
        <v>22</v>
      </c>
      <c r="C343" s="4">
        <f t="shared" si="25"/>
        <v>2022</v>
      </c>
      <c r="D343" s="4">
        <f t="shared" si="26"/>
        <v>6</v>
      </c>
      <c r="E343" s="44">
        <v>334</v>
      </c>
      <c r="F343" s="53">
        <f ca="1">Proforma!$C$4*SUM('Punto de Medida'!B343:D343)/SUM('Punto de Medida'!$B$8:$D$8)</f>
        <v>545.24261314745672</v>
      </c>
      <c r="G343" s="53">
        <f>CMG!E336</f>
        <v>300.64168999999998</v>
      </c>
      <c r="H343" s="20">
        <f t="shared" ca="1" si="27"/>
        <v>163922.66067666761</v>
      </c>
    </row>
    <row r="344" spans="1:8" x14ac:dyDescent="0.2">
      <c r="A344" s="43">
        <f t="shared" si="28"/>
        <v>44726</v>
      </c>
      <c r="B344" s="4">
        <f t="shared" si="29"/>
        <v>23</v>
      </c>
      <c r="C344" s="4">
        <f t="shared" si="25"/>
        <v>2022</v>
      </c>
      <c r="D344" s="4">
        <f t="shared" si="26"/>
        <v>6</v>
      </c>
      <c r="E344" s="44">
        <v>335</v>
      </c>
      <c r="F344" s="53">
        <f ca="1">Proforma!$C$4*SUM('Punto de Medida'!B344:D344)/SUM('Punto de Medida'!$B$8:$D$8)</f>
        <v>631.53390552923213</v>
      </c>
      <c r="G344" s="53">
        <f>CMG!E337</f>
        <v>300.64168999999998</v>
      </c>
      <c r="H344" s="20">
        <f t="shared" ca="1" si="27"/>
        <v>189865.42065060869</v>
      </c>
    </row>
    <row r="345" spans="1:8" x14ac:dyDescent="0.2">
      <c r="A345" s="43">
        <f t="shared" si="28"/>
        <v>44726</v>
      </c>
      <c r="B345" s="4">
        <f t="shared" si="29"/>
        <v>24</v>
      </c>
      <c r="C345" s="4">
        <f t="shared" si="25"/>
        <v>2022</v>
      </c>
      <c r="D345" s="4">
        <f t="shared" si="26"/>
        <v>6</v>
      </c>
      <c r="E345" s="44">
        <v>336</v>
      </c>
      <c r="F345" s="53">
        <f ca="1">Proforma!$C$4*SUM('Punto de Medida'!B345:D345)/SUM('Punto de Medida'!$B$8:$D$8)</f>
        <v>636.77701263109623</v>
      </c>
      <c r="G345" s="53">
        <f>CMG!E338</f>
        <v>300.64168999999998</v>
      </c>
      <c r="H345" s="20">
        <f t="shared" ca="1" si="27"/>
        <v>191441.7172305641</v>
      </c>
    </row>
    <row r="346" spans="1:8" x14ac:dyDescent="0.2">
      <c r="A346" s="43">
        <f t="shared" si="28"/>
        <v>44727</v>
      </c>
      <c r="B346" s="4">
        <f t="shared" si="29"/>
        <v>1</v>
      </c>
      <c r="C346" s="4">
        <f t="shared" si="25"/>
        <v>2022</v>
      </c>
      <c r="D346" s="4">
        <f t="shared" si="26"/>
        <v>6</v>
      </c>
      <c r="E346" s="44">
        <v>337</v>
      </c>
      <c r="F346" s="53">
        <f ca="1">Proforma!$C$4*SUM('Punto de Medida'!B346:D346)/SUM('Punto de Medida'!$B$8:$D$8)</f>
        <v>538.96294716820091</v>
      </c>
      <c r="G346" s="53">
        <f>CMG!E339</f>
        <v>302.90796</v>
      </c>
      <c r="H346" s="20">
        <f t="shared" ca="1" si="27"/>
        <v>163256.16684230752</v>
      </c>
    </row>
    <row r="347" spans="1:8" x14ac:dyDescent="0.2">
      <c r="A347" s="43">
        <f t="shared" si="28"/>
        <v>44727</v>
      </c>
      <c r="B347" s="4">
        <f t="shared" si="29"/>
        <v>2</v>
      </c>
      <c r="C347" s="4">
        <f t="shared" si="25"/>
        <v>2022</v>
      </c>
      <c r="D347" s="4">
        <f t="shared" si="26"/>
        <v>6</v>
      </c>
      <c r="E347" s="44">
        <v>338</v>
      </c>
      <c r="F347" s="53">
        <f ca="1">Proforma!$C$4*SUM('Punto de Medida'!B347:D347)/SUM('Punto de Medida'!$B$8:$D$8)</f>
        <v>419.37591628597073</v>
      </c>
      <c r="G347" s="53">
        <f>CMG!E340</f>
        <v>265.37038000000001</v>
      </c>
      <c r="H347" s="20">
        <f t="shared" ca="1" si="27"/>
        <v>111289.94626765624</v>
      </c>
    </row>
    <row r="348" spans="1:8" x14ac:dyDescent="0.2">
      <c r="A348" s="43">
        <f t="shared" si="28"/>
        <v>44727</v>
      </c>
      <c r="B348" s="4">
        <f t="shared" si="29"/>
        <v>3</v>
      </c>
      <c r="C348" s="4">
        <f t="shared" si="25"/>
        <v>2022</v>
      </c>
      <c r="D348" s="4">
        <f t="shared" si="26"/>
        <v>6</v>
      </c>
      <c r="E348" s="44">
        <v>339</v>
      </c>
      <c r="F348" s="53">
        <f ca="1">Proforma!$C$4*SUM('Punto de Medida'!B348:D348)/SUM('Punto de Medida'!$B$8:$D$8)</f>
        <v>470.34279238484174</v>
      </c>
      <c r="G348" s="53">
        <f>CMG!E341</f>
        <v>265.37038000000001</v>
      </c>
      <c r="H348" s="20">
        <f t="shared" ca="1" si="27"/>
        <v>124815.04554542656</v>
      </c>
    </row>
    <row r="349" spans="1:8" x14ac:dyDescent="0.2">
      <c r="A349" s="43">
        <f t="shared" si="28"/>
        <v>44727</v>
      </c>
      <c r="B349" s="4">
        <f t="shared" si="29"/>
        <v>4</v>
      </c>
      <c r="C349" s="4">
        <f t="shared" si="25"/>
        <v>2022</v>
      </c>
      <c r="D349" s="4">
        <f t="shared" si="26"/>
        <v>6</v>
      </c>
      <c r="E349" s="44">
        <v>340</v>
      </c>
      <c r="F349" s="53">
        <f ca="1">Proforma!$C$4*SUM('Punto de Medida'!B349:D349)/SUM('Punto de Medida'!$B$8:$D$8)</f>
        <v>514.47143885353728</v>
      </c>
      <c r="G349" s="53">
        <f>CMG!E342</f>
        <v>265.37038000000001</v>
      </c>
      <c r="H349" s="20">
        <f t="shared" ca="1" si="27"/>
        <v>136525.48122770997</v>
      </c>
    </row>
    <row r="350" spans="1:8" x14ac:dyDescent="0.2">
      <c r="A350" s="43">
        <f t="shared" si="28"/>
        <v>44727</v>
      </c>
      <c r="B350" s="4">
        <f t="shared" si="29"/>
        <v>5</v>
      </c>
      <c r="C350" s="4">
        <f t="shared" si="25"/>
        <v>2022</v>
      </c>
      <c r="D350" s="4">
        <f t="shared" si="26"/>
        <v>6</v>
      </c>
      <c r="E350" s="44">
        <v>341</v>
      </c>
      <c r="F350" s="53">
        <f ca="1">Proforma!$C$4*SUM('Punto de Medida'!B350:D350)/SUM('Punto de Medida'!$B$8:$D$8)</f>
        <v>566.99385671928258</v>
      </c>
      <c r="G350" s="53">
        <f>CMG!E343</f>
        <v>265.37038000000001</v>
      </c>
      <c r="H350" s="20">
        <f t="shared" ca="1" si="27"/>
        <v>150463.37521526156</v>
      </c>
    </row>
    <row r="351" spans="1:8" x14ac:dyDescent="0.2">
      <c r="A351" s="43">
        <f t="shared" si="28"/>
        <v>44727</v>
      </c>
      <c r="B351" s="4">
        <f t="shared" si="29"/>
        <v>6</v>
      </c>
      <c r="C351" s="4">
        <f t="shared" si="25"/>
        <v>2022</v>
      </c>
      <c r="D351" s="4">
        <f t="shared" si="26"/>
        <v>6</v>
      </c>
      <c r="E351" s="44">
        <v>342</v>
      </c>
      <c r="F351" s="53">
        <f ca="1">Proforma!$C$4*SUM('Punto de Medida'!B351:D351)/SUM('Punto de Medida'!$B$8:$D$8)</f>
        <v>341.40242322185492</v>
      </c>
      <c r="G351" s="53">
        <f>CMG!E344</f>
        <v>265.37038000000001</v>
      </c>
      <c r="H351" s="20">
        <f t="shared" ca="1" si="27"/>
        <v>90598.090783304462</v>
      </c>
    </row>
    <row r="352" spans="1:8" x14ac:dyDescent="0.2">
      <c r="A352" s="43">
        <f t="shared" si="28"/>
        <v>44727</v>
      </c>
      <c r="B352" s="4">
        <f t="shared" si="29"/>
        <v>7</v>
      </c>
      <c r="C352" s="4">
        <f t="shared" si="25"/>
        <v>2022</v>
      </c>
      <c r="D352" s="4">
        <f t="shared" si="26"/>
        <v>6</v>
      </c>
      <c r="E352" s="44">
        <v>343</v>
      </c>
      <c r="F352" s="53">
        <f ca="1">Proforma!$C$4*SUM('Punto de Medida'!B352:D352)/SUM('Punto de Medida'!$B$8:$D$8)</f>
        <v>323.02384578638123</v>
      </c>
      <c r="G352" s="53">
        <f>CMG!E345</f>
        <v>288.74072000000001</v>
      </c>
      <c r="H352" s="20">
        <f t="shared" ca="1" si="27"/>
        <v>93270.137809528693</v>
      </c>
    </row>
    <row r="353" spans="1:8" x14ac:dyDescent="0.2">
      <c r="A353" s="43">
        <f t="shared" si="28"/>
        <v>44727</v>
      </c>
      <c r="B353" s="4">
        <f t="shared" si="29"/>
        <v>8</v>
      </c>
      <c r="C353" s="4">
        <f t="shared" si="25"/>
        <v>2022</v>
      </c>
      <c r="D353" s="4">
        <f t="shared" si="26"/>
        <v>6</v>
      </c>
      <c r="E353" s="44">
        <v>344</v>
      </c>
      <c r="F353" s="53">
        <f ca="1">Proforma!$C$4*SUM('Punto de Medida'!B353:D353)/SUM('Punto de Medida'!$B$8:$D$8)</f>
        <v>354.25920078813795</v>
      </c>
      <c r="G353" s="53">
        <f>CMG!E346</f>
        <v>307.86347999999998</v>
      </c>
      <c r="H353" s="20">
        <f t="shared" ca="1" si="27"/>
        <v>109063.47037665488</v>
      </c>
    </row>
    <row r="354" spans="1:8" x14ac:dyDescent="0.2">
      <c r="A354" s="43">
        <f t="shared" si="28"/>
        <v>44727</v>
      </c>
      <c r="B354" s="4">
        <f t="shared" si="29"/>
        <v>9</v>
      </c>
      <c r="C354" s="4">
        <f t="shared" si="25"/>
        <v>2022</v>
      </c>
      <c r="D354" s="4">
        <f t="shared" si="26"/>
        <v>6</v>
      </c>
      <c r="E354" s="44">
        <v>345</v>
      </c>
      <c r="F354" s="53">
        <f ca="1">Proforma!$C$4*SUM('Punto de Medida'!B354:D354)/SUM('Punto de Medida'!$B$8:$D$8)</f>
        <v>407.83862008314384</v>
      </c>
      <c r="G354" s="53">
        <f>CMG!E347</f>
        <v>335.20513999999997</v>
      </c>
      <c r="H354" s="20">
        <f t="shared" ca="1" si="27"/>
        <v>136709.60174237704</v>
      </c>
    </row>
    <row r="355" spans="1:8" x14ac:dyDescent="0.2">
      <c r="A355" s="43">
        <f t="shared" si="28"/>
        <v>44727</v>
      </c>
      <c r="B355" s="4">
        <f t="shared" si="29"/>
        <v>10</v>
      </c>
      <c r="C355" s="4">
        <f t="shared" si="25"/>
        <v>2022</v>
      </c>
      <c r="D355" s="4">
        <f t="shared" si="26"/>
        <v>6</v>
      </c>
      <c r="E355" s="44">
        <v>346</v>
      </c>
      <c r="F355" s="53">
        <f ca="1">Proforma!$C$4*SUM('Punto de Medida'!B355:D355)/SUM('Punto de Medida'!$B$8:$D$8)</f>
        <v>273.85470231327304</v>
      </c>
      <c r="G355" s="53">
        <f>CMG!E348</f>
        <v>332.48565000000002</v>
      </c>
      <c r="H355" s="20">
        <f t="shared" ca="1" si="27"/>
        <v>91052.758704185093</v>
      </c>
    </row>
    <row r="356" spans="1:8" x14ac:dyDescent="0.2">
      <c r="A356" s="43">
        <f t="shared" si="28"/>
        <v>44727</v>
      </c>
      <c r="B356" s="4">
        <f t="shared" si="29"/>
        <v>11</v>
      </c>
      <c r="C356" s="4">
        <f t="shared" si="25"/>
        <v>2022</v>
      </c>
      <c r="D356" s="4">
        <f t="shared" si="26"/>
        <v>6</v>
      </c>
      <c r="E356" s="44">
        <v>347</v>
      </c>
      <c r="F356" s="53">
        <f ca="1">Proforma!$C$4*SUM('Punto de Medida'!B356:D356)/SUM('Punto de Medida'!$B$8:$D$8)</f>
        <v>188.46624328093318</v>
      </c>
      <c r="G356" s="53">
        <f>CMG!E349</f>
        <v>314.68378999999999</v>
      </c>
      <c r="H356" s="20">
        <f t="shared" ca="1" si="27"/>
        <v>59307.271722706086</v>
      </c>
    </row>
    <row r="357" spans="1:8" x14ac:dyDescent="0.2">
      <c r="A357" s="43">
        <f t="shared" si="28"/>
        <v>44727</v>
      </c>
      <c r="B357" s="4">
        <f t="shared" si="29"/>
        <v>12</v>
      </c>
      <c r="C357" s="4">
        <f t="shared" si="25"/>
        <v>2022</v>
      </c>
      <c r="D357" s="4">
        <f t="shared" si="26"/>
        <v>6</v>
      </c>
      <c r="E357" s="44">
        <v>348</v>
      </c>
      <c r="F357" s="53">
        <f ca="1">Proforma!$C$4*SUM('Punto de Medida'!B357:D357)/SUM('Punto de Medida'!$B$8:$D$8)</f>
        <v>114.24273751713842</v>
      </c>
      <c r="G357" s="53">
        <f>CMG!E350</f>
        <v>314.68378999999999</v>
      </c>
      <c r="H357" s="20">
        <f t="shared" ca="1" si="27"/>
        <v>35950.337621868304</v>
      </c>
    </row>
    <row r="358" spans="1:8" x14ac:dyDescent="0.2">
      <c r="A358" s="43">
        <f t="shared" si="28"/>
        <v>44727</v>
      </c>
      <c r="B358" s="4">
        <f t="shared" si="29"/>
        <v>13</v>
      </c>
      <c r="C358" s="4">
        <f t="shared" si="25"/>
        <v>2022</v>
      </c>
      <c r="D358" s="4">
        <f t="shared" si="26"/>
        <v>6</v>
      </c>
      <c r="E358" s="44">
        <v>349</v>
      </c>
      <c r="F358" s="53">
        <f ca="1">Proforma!$C$4*SUM('Punto de Medida'!B358:D358)/SUM('Punto de Medida'!$B$8:$D$8)</f>
        <v>115.93175827659165</v>
      </c>
      <c r="G358" s="53">
        <f>CMG!E351</f>
        <v>294.91352999999998</v>
      </c>
      <c r="H358" s="20">
        <f t="shared" ca="1" si="27"/>
        <v>34189.844072456355</v>
      </c>
    </row>
    <row r="359" spans="1:8" x14ac:dyDescent="0.2">
      <c r="A359" s="43">
        <f t="shared" si="28"/>
        <v>44727</v>
      </c>
      <c r="B359" s="4">
        <f t="shared" si="29"/>
        <v>14</v>
      </c>
      <c r="C359" s="4">
        <f t="shared" si="25"/>
        <v>2022</v>
      </c>
      <c r="D359" s="4">
        <f t="shared" si="26"/>
        <v>6</v>
      </c>
      <c r="E359" s="44">
        <v>350</v>
      </c>
      <c r="F359" s="53">
        <f ca="1">Proforma!$C$4*SUM('Punto de Medida'!B359:D359)/SUM('Punto de Medida'!$B$8:$D$8)</f>
        <v>138.95234578453451</v>
      </c>
      <c r="G359" s="53">
        <f>CMG!E352</f>
        <v>325.05238000000003</v>
      </c>
      <c r="H359" s="20">
        <f t="shared" ca="1" si="27"/>
        <v>45166.790703845916</v>
      </c>
    </row>
    <row r="360" spans="1:8" x14ac:dyDescent="0.2">
      <c r="A360" s="43">
        <f t="shared" si="28"/>
        <v>44727</v>
      </c>
      <c r="B360" s="4">
        <f t="shared" si="29"/>
        <v>15</v>
      </c>
      <c r="C360" s="4">
        <f t="shared" si="25"/>
        <v>2022</v>
      </c>
      <c r="D360" s="4">
        <f t="shared" si="26"/>
        <v>6</v>
      </c>
      <c r="E360" s="44">
        <v>351</v>
      </c>
      <c r="F360" s="53">
        <f ca="1">Proforma!$C$4*SUM('Punto de Medida'!B360:D360)/SUM('Punto de Medida'!$B$8:$D$8)</f>
        <v>290.5939858817211</v>
      </c>
      <c r="G360" s="53">
        <f>CMG!E353</f>
        <v>333.53028</v>
      </c>
      <c r="H360" s="20">
        <f t="shared" ca="1" si="27"/>
        <v>96921.893477446487</v>
      </c>
    </row>
    <row r="361" spans="1:8" x14ac:dyDescent="0.2">
      <c r="A361" s="43">
        <f t="shared" si="28"/>
        <v>44727</v>
      </c>
      <c r="B361" s="4">
        <f t="shared" si="29"/>
        <v>16</v>
      </c>
      <c r="C361" s="4">
        <f t="shared" si="25"/>
        <v>2022</v>
      </c>
      <c r="D361" s="4">
        <f t="shared" si="26"/>
        <v>6</v>
      </c>
      <c r="E361" s="44">
        <v>352</v>
      </c>
      <c r="F361" s="53">
        <f ca="1">Proforma!$C$4*SUM('Punto de Medida'!B361:D361)/SUM('Punto de Medida'!$B$8:$D$8)</f>
        <v>532.78133576590972</v>
      </c>
      <c r="G361" s="53">
        <f>CMG!E354</f>
        <v>333.53028</v>
      </c>
      <c r="H361" s="20">
        <f t="shared" ca="1" si="27"/>
        <v>177698.70809677787</v>
      </c>
    </row>
    <row r="362" spans="1:8" x14ac:dyDescent="0.2">
      <c r="A362" s="43">
        <f t="shared" si="28"/>
        <v>44727</v>
      </c>
      <c r="B362" s="4">
        <f t="shared" si="29"/>
        <v>17</v>
      </c>
      <c r="C362" s="4">
        <f t="shared" si="25"/>
        <v>2022</v>
      </c>
      <c r="D362" s="4">
        <f t="shared" si="26"/>
        <v>6</v>
      </c>
      <c r="E362" s="44">
        <v>353</v>
      </c>
      <c r="F362" s="53">
        <f ca="1">Proforma!$C$4*SUM('Punto de Medida'!B362:D362)/SUM('Punto de Medida'!$B$8:$D$8)</f>
        <v>648.15523642347478</v>
      </c>
      <c r="G362" s="53">
        <f>CMG!E355</f>
        <v>333.53028</v>
      </c>
      <c r="H362" s="20">
        <f t="shared" ca="1" si="27"/>
        <v>216179.39748778773</v>
      </c>
    </row>
    <row r="363" spans="1:8" x14ac:dyDescent="0.2">
      <c r="A363" s="43">
        <f t="shared" si="28"/>
        <v>44727</v>
      </c>
      <c r="B363" s="4">
        <f t="shared" si="29"/>
        <v>18</v>
      </c>
      <c r="C363" s="4">
        <f t="shared" si="25"/>
        <v>2022</v>
      </c>
      <c r="D363" s="4">
        <f t="shared" si="26"/>
        <v>6</v>
      </c>
      <c r="E363" s="44">
        <v>354</v>
      </c>
      <c r="F363" s="53">
        <f ca="1">Proforma!$C$4*SUM('Punto de Medida'!B363:D363)/SUM('Punto de Medida'!$B$8:$D$8)</f>
        <v>650.20462995798573</v>
      </c>
      <c r="G363" s="53">
        <f>CMG!E356</f>
        <v>330.07695999999999</v>
      </c>
      <c r="H363" s="20">
        <f t="shared" ca="1" si="27"/>
        <v>214617.56763445685</v>
      </c>
    </row>
    <row r="364" spans="1:8" x14ac:dyDescent="0.2">
      <c r="A364" s="43">
        <f t="shared" si="28"/>
        <v>44727</v>
      </c>
      <c r="B364" s="4">
        <f t="shared" si="29"/>
        <v>19</v>
      </c>
      <c r="C364" s="4">
        <f t="shared" si="25"/>
        <v>2022</v>
      </c>
      <c r="D364" s="4">
        <f t="shared" si="26"/>
        <v>6</v>
      </c>
      <c r="E364" s="44">
        <v>355</v>
      </c>
      <c r="F364" s="53">
        <f ca="1">Proforma!$C$4*SUM('Punto de Medida'!B364:D364)/SUM('Punto de Medida'!$B$8:$D$8)</f>
        <v>461.10459249863186</v>
      </c>
      <c r="G364" s="53">
        <f>CMG!E357</f>
        <v>311.59305999999998</v>
      </c>
      <c r="H364" s="20">
        <f t="shared" ca="1" si="27"/>
        <v>143676.99095670175</v>
      </c>
    </row>
    <row r="365" spans="1:8" x14ac:dyDescent="0.2">
      <c r="A365" s="43">
        <f t="shared" si="28"/>
        <v>44727</v>
      </c>
      <c r="B365" s="4">
        <f t="shared" si="29"/>
        <v>20</v>
      </c>
      <c r="C365" s="4">
        <f t="shared" si="25"/>
        <v>2022</v>
      </c>
      <c r="D365" s="4">
        <f t="shared" si="26"/>
        <v>6</v>
      </c>
      <c r="E365" s="44">
        <v>356</v>
      </c>
      <c r="F365" s="53">
        <f ca="1">Proforma!$C$4*SUM('Punto de Medida'!B365:D365)/SUM('Punto de Medida'!$B$8:$D$8)</f>
        <v>622.97092458490692</v>
      </c>
      <c r="G365" s="53">
        <f>CMG!E358</f>
        <v>311.59305999999998</v>
      </c>
      <c r="H365" s="20">
        <f t="shared" ca="1" si="27"/>
        <v>194113.41668244038</v>
      </c>
    </row>
    <row r="366" spans="1:8" x14ac:dyDescent="0.2">
      <c r="A366" s="43">
        <f t="shared" si="28"/>
        <v>44727</v>
      </c>
      <c r="B366" s="4">
        <f t="shared" si="29"/>
        <v>21</v>
      </c>
      <c r="C366" s="4">
        <f t="shared" si="25"/>
        <v>2022</v>
      </c>
      <c r="D366" s="4">
        <f t="shared" si="26"/>
        <v>6</v>
      </c>
      <c r="E366" s="44">
        <v>357</v>
      </c>
      <c r="F366" s="53">
        <f ca="1">Proforma!$C$4*SUM('Punto de Medida'!B366:D366)/SUM('Punto de Medida'!$B$8:$D$8)</f>
        <v>515.96955570698992</v>
      </c>
      <c r="G366" s="53">
        <f>CMG!E359</f>
        <v>311.59305999999998</v>
      </c>
      <c r="H366" s="20">
        <f t="shared" ca="1" si="27"/>
        <v>160772.53272958143</v>
      </c>
    </row>
    <row r="367" spans="1:8" x14ac:dyDescent="0.2">
      <c r="A367" s="43">
        <f t="shared" si="28"/>
        <v>44727</v>
      </c>
      <c r="B367" s="4">
        <f t="shared" si="29"/>
        <v>22</v>
      </c>
      <c r="C367" s="4">
        <f t="shared" si="25"/>
        <v>2022</v>
      </c>
      <c r="D367" s="4">
        <f t="shared" si="26"/>
        <v>6</v>
      </c>
      <c r="E367" s="44">
        <v>358</v>
      </c>
      <c r="F367" s="53">
        <f ca="1">Proforma!$C$4*SUM('Punto de Medida'!B367:D367)/SUM('Punto de Medida'!$B$8:$D$8)</f>
        <v>460.96191992247822</v>
      </c>
      <c r="G367" s="53">
        <f>CMG!E360</f>
        <v>311.59305999999998</v>
      </c>
      <c r="H367" s="20">
        <f t="shared" ca="1" si="27"/>
        <v>143632.53517211994</v>
      </c>
    </row>
    <row r="368" spans="1:8" x14ac:dyDescent="0.2">
      <c r="A368" s="43">
        <f t="shared" si="28"/>
        <v>44727</v>
      </c>
      <c r="B368" s="4">
        <f t="shared" si="29"/>
        <v>23</v>
      </c>
      <c r="C368" s="4">
        <f t="shared" si="25"/>
        <v>2022</v>
      </c>
      <c r="D368" s="4">
        <f t="shared" si="26"/>
        <v>6</v>
      </c>
      <c r="E368" s="44">
        <v>359</v>
      </c>
      <c r="F368" s="53">
        <f ca="1">Proforma!$C$4*SUM('Punto de Medida'!B368:D368)/SUM('Punto de Medida'!$B$8:$D$8)</f>
        <v>489.01182036151283</v>
      </c>
      <c r="G368" s="53">
        <f>CMG!E361</f>
        <v>311.59305999999998</v>
      </c>
      <c r="H368" s="20">
        <f t="shared" ca="1" si="27"/>
        <v>152372.68948261408</v>
      </c>
    </row>
    <row r="369" spans="1:8" x14ac:dyDescent="0.2">
      <c r="A369" s="43">
        <f t="shared" si="28"/>
        <v>44727</v>
      </c>
      <c r="B369" s="4">
        <f t="shared" si="29"/>
        <v>24</v>
      </c>
      <c r="C369" s="4">
        <f t="shared" si="25"/>
        <v>2022</v>
      </c>
      <c r="D369" s="4">
        <f t="shared" si="26"/>
        <v>6</v>
      </c>
      <c r="E369" s="44">
        <v>360</v>
      </c>
      <c r="F369" s="53">
        <f ca="1">Proforma!$C$4*SUM('Punto de Medida'!B369:D369)/SUM('Punto de Medida'!$B$8:$D$8)</f>
        <v>395.24752154390779</v>
      </c>
      <c r="G369" s="53">
        <f>CMG!E362</f>
        <v>311.51535999999999</v>
      </c>
      <c r="H369" s="20">
        <f t="shared" ca="1" si="27"/>
        <v>123125.67396285819</v>
      </c>
    </row>
    <row r="370" spans="1:8" x14ac:dyDescent="0.2">
      <c r="A370" s="43">
        <f t="shared" si="28"/>
        <v>44728</v>
      </c>
      <c r="B370" s="4">
        <f t="shared" si="29"/>
        <v>1</v>
      </c>
      <c r="C370" s="4">
        <f t="shared" si="25"/>
        <v>2022</v>
      </c>
      <c r="D370" s="4">
        <f t="shared" si="26"/>
        <v>6</v>
      </c>
      <c r="E370" s="44">
        <v>361</v>
      </c>
      <c r="F370" s="53">
        <f ca="1">Proforma!$C$4*SUM('Punto de Medida'!B370:D370)/SUM('Punto de Medida'!$B$8:$D$8)</f>
        <v>252.48943831641867</v>
      </c>
      <c r="G370" s="53">
        <f>CMG!E363</f>
        <v>307.94448</v>
      </c>
      <c r="H370" s="20">
        <f t="shared" ca="1" si="27"/>
        <v>77752.728787841625</v>
      </c>
    </row>
    <row r="371" spans="1:8" x14ac:dyDescent="0.2">
      <c r="A371" s="43">
        <f t="shared" si="28"/>
        <v>44728</v>
      </c>
      <c r="B371" s="4">
        <f t="shared" si="29"/>
        <v>2</v>
      </c>
      <c r="C371" s="4">
        <f t="shared" si="25"/>
        <v>2022</v>
      </c>
      <c r="D371" s="4">
        <f t="shared" si="26"/>
        <v>6</v>
      </c>
      <c r="E371" s="44">
        <v>362</v>
      </c>
      <c r="F371" s="53">
        <f ca="1">Proforma!$C$4*SUM('Punto de Medida'!B371:D371)/SUM('Punto de Medida'!$B$8:$D$8)</f>
        <v>173.82040641074343</v>
      </c>
      <c r="G371" s="53">
        <f>CMG!E364</f>
        <v>307.94448</v>
      </c>
      <c r="H371" s="20">
        <f t="shared" ca="1" si="27"/>
        <v>53527.034665545048</v>
      </c>
    </row>
    <row r="372" spans="1:8" x14ac:dyDescent="0.2">
      <c r="A372" s="43">
        <f t="shared" si="28"/>
        <v>44728</v>
      </c>
      <c r="B372" s="4">
        <f t="shared" si="29"/>
        <v>3</v>
      </c>
      <c r="C372" s="4">
        <f t="shared" si="25"/>
        <v>2022</v>
      </c>
      <c r="D372" s="4">
        <f t="shared" si="26"/>
        <v>6</v>
      </c>
      <c r="E372" s="44">
        <v>363</v>
      </c>
      <c r="F372" s="53">
        <f ca="1">Proforma!$C$4*SUM('Punto de Medida'!B372:D372)/SUM('Punto de Medida'!$B$8:$D$8)</f>
        <v>73.712387396528385</v>
      </c>
      <c r="G372" s="53">
        <f>CMG!E365</f>
        <v>277.6155</v>
      </c>
      <c r="H372" s="20">
        <f t="shared" ca="1" si="27"/>
        <v>20463.701283280927</v>
      </c>
    </row>
    <row r="373" spans="1:8" x14ac:dyDescent="0.2">
      <c r="A373" s="43">
        <f t="shared" si="28"/>
        <v>44728</v>
      </c>
      <c r="B373" s="4">
        <f t="shared" si="29"/>
        <v>4</v>
      </c>
      <c r="C373" s="4">
        <f t="shared" si="25"/>
        <v>2022</v>
      </c>
      <c r="D373" s="4">
        <f t="shared" si="26"/>
        <v>6</v>
      </c>
      <c r="E373" s="44">
        <v>364</v>
      </c>
      <c r="F373" s="53">
        <f ca="1">Proforma!$C$4*SUM('Punto de Medida'!B373:D373)/SUM('Punto de Medida'!$B$8:$D$8)</f>
        <v>49.433488703458984</v>
      </c>
      <c r="G373" s="53">
        <f>CMG!E366</f>
        <v>132.87024</v>
      </c>
      <c r="H373" s="20">
        <f t="shared" ca="1" si="27"/>
        <v>6568.2395080658835</v>
      </c>
    </row>
    <row r="374" spans="1:8" x14ac:dyDescent="0.2">
      <c r="A374" s="43">
        <f t="shared" si="28"/>
        <v>44728</v>
      </c>
      <c r="B374" s="4">
        <f t="shared" si="29"/>
        <v>5</v>
      </c>
      <c r="C374" s="4">
        <f t="shared" si="25"/>
        <v>2022</v>
      </c>
      <c r="D374" s="4">
        <f t="shared" si="26"/>
        <v>6</v>
      </c>
      <c r="E374" s="44">
        <v>365</v>
      </c>
      <c r="F374" s="53">
        <f ca="1">Proforma!$C$4*SUM('Punto de Medida'!B374:D374)/SUM('Punto de Medida'!$B$8:$D$8)</f>
        <v>69.316099722312472</v>
      </c>
      <c r="G374" s="53">
        <f>CMG!E367</f>
        <v>79.64067</v>
      </c>
      <c r="H374" s="20">
        <f t="shared" ca="1" si="27"/>
        <v>5520.3806236717792</v>
      </c>
    </row>
    <row r="375" spans="1:8" x14ac:dyDescent="0.2">
      <c r="A375" s="43">
        <f t="shared" si="28"/>
        <v>44728</v>
      </c>
      <c r="B375" s="4">
        <f t="shared" si="29"/>
        <v>6</v>
      </c>
      <c r="C375" s="4">
        <f t="shared" si="25"/>
        <v>2022</v>
      </c>
      <c r="D375" s="4">
        <f t="shared" si="26"/>
        <v>6</v>
      </c>
      <c r="E375" s="44">
        <v>366</v>
      </c>
      <c r="F375" s="53">
        <f ca="1">Proforma!$C$4*SUM('Punto de Medida'!B375:D375)/SUM('Punto de Medida'!$B$8:$D$8)</f>
        <v>117.85299401769674</v>
      </c>
      <c r="G375" s="53">
        <f>CMG!E368</f>
        <v>79.64067</v>
      </c>
      <c r="H375" s="20">
        <f t="shared" ca="1" si="27"/>
        <v>9385.891405075361</v>
      </c>
    </row>
    <row r="376" spans="1:8" x14ac:dyDescent="0.2">
      <c r="A376" s="43">
        <f t="shared" si="28"/>
        <v>44728</v>
      </c>
      <c r="B376" s="4">
        <f t="shared" si="29"/>
        <v>7</v>
      </c>
      <c r="C376" s="4">
        <f t="shared" si="25"/>
        <v>2022</v>
      </c>
      <c r="D376" s="4">
        <f t="shared" si="26"/>
        <v>6</v>
      </c>
      <c r="E376" s="44">
        <v>367</v>
      </c>
      <c r="F376" s="53">
        <f ca="1">Proforma!$C$4*SUM('Punto de Medida'!B376:D376)/SUM('Punto de Medida'!$B$8:$D$8)</f>
        <v>185.0722850512993</v>
      </c>
      <c r="G376" s="53">
        <f>CMG!E369</f>
        <v>186.09115</v>
      </c>
      <c r="H376" s="20">
        <f t="shared" ca="1" si="27"/>
        <v>34440.314358324096</v>
      </c>
    </row>
    <row r="377" spans="1:8" x14ac:dyDescent="0.2">
      <c r="A377" s="43">
        <f t="shared" si="28"/>
        <v>44728</v>
      </c>
      <c r="B377" s="4">
        <f t="shared" si="29"/>
        <v>8</v>
      </c>
      <c r="C377" s="4">
        <f t="shared" si="25"/>
        <v>2022</v>
      </c>
      <c r="D377" s="4">
        <f t="shared" si="26"/>
        <v>6</v>
      </c>
      <c r="E377" s="44">
        <v>368</v>
      </c>
      <c r="F377" s="53">
        <f ca="1">Proforma!$C$4*SUM('Punto de Medida'!B377:D377)/SUM('Punto de Medida'!$B$8:$D$8)</f>
        <v>58.730472942086784</v>
      </c>
      <c r="G377" s="53">
        <f>CMG!E370</f>
        <v>267.50006000000002</v>
      </c>
      <c r="H377" s="20">
        <f t="shared" ca="1" si="27"/>
        <v>15710.405035836593</v>
      </c>
    </row>
    <row r="378" spans="1:8" x14ac:dyDescent="0.2">
      <c r="A378" s="43">
        <f t="shared" si="28"/>
        <v>44728</v>
      </c>
      <c r="B378" s="4">
        <f t="shared" si="29"/>
        <v>9</v>
      </c>
      <c r="C378" s="4">
        <f t="shared" si="25"/>
        <v>2022</v>
      </c>
      <c r="D378" s="4">
        <f t="shared" si="26"/>
        <v>6</v>
      </c>
      <c r="E378" s="44">
        <v>369</v>
      </c>
      <c r="F378" s="53">
        <f ca="1">Proforma!$C$4*SUM('Punto de Medida'!B378:D378)/SUM('Punto de Medida'!$B$8:$D$8)</f>
        <v>130.50002859879615</v>
      </c>
      <c r="G378" s="53">
        <f>CMG!E371</f>
        <v>306.86966000000001</v>
      </c>
      <c r="H378" s="20">
        <f t="shared" ca="1" si="27"/>
        <v>40046.499406102856</v>
      </c>
    </row>
    <row r="379" spans="1:8" x14ac:dyDescent="0.2">
      <c r="A379" s="43">
        <f t="shared" si="28"/>
        <v>44728</v>
      </c>
      <c r="B379" s="4">
        <f t="shared" si="29"/>
        <v>10</v>
      </c>
      <c r="C379" s="4">
        <f t="shared" si="25"/>
        <v>2022</v>
      </c>
      <c r="D379" s="4">
        <f t="shared" si="26"/>
        <v>6</v>
      </c>
      <c r="E379" s="44">
        <v>370</v>
      </c>
      <c r="F379" s="53">
        <f ca="1">Proforma!$C$4*SUM('Punto de Medida'!B379:D379)/SUM('Punto de Medida'!$B$8:$D$8)</f>
        <v>156.17209595911845</v>
      </c>
      <c r="G379" s="53">
        <f>CMG!E372</f>
        <v>309.81675000000001</v>
      </c>
      <c r="H379" s="20">
        <f t="shared" ca="1" si="27"/>
        <v>48384.731210742211</v>
      </c>
    </row>
    <row r="380" spans="1:8" x14ac:dyDescent="0.2">
      <c r="A380" s="43">
        <f t="shared" si="28"/>
        <v>44728</v>
      </c>
      <c r="B380" s="4">
        <f t="shared" si="29"/>
        <v>11</v>
      </c>
      <c r="C380" s="4">
        <f t="shared" si="25"/>
        <v>2022</v>
      </c>
      <c r="D380" s="4">
        <f t="shared" si="26"/>
        <v>6</v>
      </c>
      <c r="E380" s="44">
        <v>371</v>
      </c>
      <c r="F380" s="53">
        <f ca="1">Proforma!$C$4*SUM('Punto de Medida'!B380:D380)/SUM('Punto de Medida'!$B$8:$D$8)</f>
        <v>313.7928564593538</v>
      </c>
      <c r="G380" s="53">
        <f>CMG!E373</f>
        <v>309.81675000000001</v>
      </c>
      <c r="H380" s="20">
        <f t="shared" ca="1" si="27"/>
        <v>97218.2829614535</v>
      </c>
    </row>
    <row r="381" spans="1:8" x14ac:dyDescent="0.2">
      <c r="A381" s="43">
        <f t="shared" si="28"/>
        <v>44728</v>
      </c>
      <c r="B381" s="4">
        <f t="shared" si="29"/>
        <v>12</v>
      </c>
      <c r="C381" s="4">
        <f t="shared" si="25"/>
        <v>2022</v>
      </c>
      <c r="D381" s="4">
        <f t="shared" si="26"/>
        <v>6</v>
      </c>
      <c r="E381" s="44">
        <v>372</v>
      </c>
      <c r="F381" s="53">
        <f ca="1">Proforma!$C$4*SUM('Punto de Medida'!B381:D381)/SUM('Punto de Medida'!$B$8:$D$8)</f>
        <v>521.93143619507907</v>
      </c>
      <c r="G381" s="53">
        <f>CMG!E374</f>
        <v>309.81675000000001</v>
      </c>
      <c r="H381" s="20">
        <f t="shared" ca="1" si="27"/>
        <v>161703.10128479177</v>
      </c>
    </row>
    <row r="382" spans="1:8" x14ac:dyDescent="0.2">
      <c r="A382" s="43">
        <f t="shared" si="28"/>
        <v>44728</v>
      </c>
      <c r="B382" s="4">
        <f t="shared" si="29"/>
        <v>13</v>
      </c>
      <c r="C382" s="4">
        <f t="shared" si="25"/>
        <v>2022</v>
      </c>
      <c r="D382" s="4">
        <f t="shared" si="26"/>
        <v>6</v>
      </c>
      <c r="E382" s="44">
        <v>373</v>
      </c>
      <c r="F382" s="53">
        <f ca="1">Proforma!$C$4*SUM('Punto de Medida'!B382:D382)/SUM('Punto de Medida'!$B$8:$D$8)</f>
        <v>990.84877319928012</v>
      </c>
      <c r="G382" s="53">
        <f>CMG!E375</f>
        <v>309.81675000000001</v>
      </c>
      <c r="H382" s="20">
        <f t="shared" ca="1" si="27"/>
        <v>306981.54665408807</v>
      </c>
    </row>
    <row r="383" spans="1:8" x14ac:dyDescent="0.2">
      <c r="A383" s="43">
        <f t="shared" si="28"/>
        <v>44728</v>
      </c>
      <c r="B383" s="4">
        <f t="shared" si="29"/>
        <v>14</v>
      </c>
      <c r="C383" s="4">
        <f t="shared" si="25"/>
        <v>2022</v>
      </c>
      <c r="D383" s="4">
        <f t="shared" si="26"/>
        <v>6</v>
      </c>
      <c r="E383" s="44">
        <v>374</v>
      </c>
      <c r="F383" s="53">
        <f ca="1">Proforma!$C$4*SUM('Punto de Medida'!B383:D383)/SUM('Punto de Medida'!$B$8:$D$8)</f>
        <v>1234.5356678447306</v>
      </c>
      <c r="G383" s="53">
        <f>CMG!E376</f>
        <v>309.81675000000001</v>
      </c>
      <c r="H383" s="20">
        <f t="shared" ca="1" si="27"/>
        <v>382479.82837073394</v>
      </c>
    </row>
    <row r="384" spans="1:8" x14ac:dyDescent="0.2">
      <c r="A384" s="43">
        <f t="shared" si="28"/>
        <v>44728</v>
      </c>
      <c r="B384" s="4">
        <f t="shared" si="29"/>
        <v>15</v>
      </c>
      <c r="C384" s="4">
        <f t="shared" si="25"/>
        <v>2022</v>
      </c>
      <c r="D384" s="4">
        <f t="shared" si="26"/>
        <v>6</v>
      </c>
      <c r="E384" s="44">
        <v>375</v>
      </c>
      <c r="F384" s="53">
        <f ca="1">Proforma!$C$4*SUM('Punto de Medida'!B384:D384)/SUM('Punto de Medida'!$B$8:$D$8)</f>
        <v>1148.3207232621014</v>
      </c>
      <c r="G384" s="53">
        <f>CMG!E377</f>
        <v>309.81675000000001</v>
      </c>
      <c r="H384" s="20">
        <f t="shared" ca="1" si="27"/>
        <v>355768.99443871365</v>
      </c>
    </row>
    <row r="385" spans="1:8" x14ac:dyDescent="0.2">
      <c r="A385" s="43">
        <f t="shared" si="28"/>
        <v>44728</v>
      </c>
      <c r="B385" s="4">
        <f t="shared" si="29"/>
        <v>16</v>
      </c>
      <c r="C385" s="4">
        <f t="shared" si="25"/>
        <v>2022</v>
      </c>
      <c r="D385" s="4">
        <f t="shared" si="26"/>
        <v>6</v>
      </c>
      <c r="E385" s="44">
        <v>376</v>
      </c>
      <c r="F385" s="53">
        <f ca="1">Proforma!$C$4*SUM('Punto de Medida'!B385:D385)/SUM('Punto de Medida'!$B$8:$D$8)</f>
        <v>1226.0022507747947</v>
      </c>
      <c r="G385" s="53">
        <f>CMG!E378</f>
        <v>309.81675000000001</v>
      </c>
      <c r="H385" s="20">
        <f t="shared" ca="1" si="27"/>
        <v>379836.03282773186</v>
      </c>
    </row>
    <row r="386" spans="1:8" x14ac:dyDescent="0.2">
      <c r="A386" s="43">
        <f t="shared" si="28"/>
        <v>44728</v>
      </c>
      <c r="B386" s="4">
        <f t="shared" si="29"/>
        <v>17</v>
      </c>
      <c r="C386" s="4">
        <f t="shared" si="25"/>
        <v>2022</v>
      </c>
      <c r="D386" s="4">
        <f t="shared" si="26"/>
        <v>6</v>
      </c>
      <c r="E386" s="44">
        <v>377</v>
      </c>
      <c r="F386" s="53">
        <f ca="1">Proforma!$C$4*SUM('Punto de Medida'!B386:D386)/SUM('Punto de Medida'!$B$8:$D$8)</f>
        <v>1464.7093495276977</v>
      </c>
      <c r="G386" s="53">
        <f>CMG!E379</f>
        <v>309.81675000000001</v>
      </c>
      <c r="H386" s="20">
        <f t="shared" ca="1" si="27"/>
        <v>453791.49036528537</v>
      </c>
    </row>
    <row r="387" spans="1:8" x14ac:dyDescent="0.2">
      <c r="A387" s="43">
        <f t="shared" si="28"/>
        <v>44728</v>
      </c>
      <c r="B387" s="4">
        <f t="shared" si="29"/>
        <v>18</v>
      </c>
      <c r="C387" s="4">
        <f t="shared" si="25"/>
        <v>2022</v>
      </c>
      <c r="D387" s="4">
        <f t="shared" si="26"/>
        <v>6</v>
      </c>
      <c r="E387" s="44">
        <v>378</v>
      </c>
      <c r="F387" s="53">
        <f ca="1">Proforma!$C$4*SUM('Punto de Medida'!B387:D387)/SUM('Punto de Medida'!$B$8:$D$8)</f>
        <v>1921.9010946708697</v>
      </c>
      <c r="G387" s="53">
        <f>CMG!E380</f>
        <v>309.81675000000001</v>
      </c>
      <c r="H387" s="20">
        <f t="shared" ca="1" si="27"/>
        <v>595437.15097237122</v>
      </c>
    </row>
    <row r="388" spans="1:8" x14ac:dyDescent="0.2">
      <c r="A388" s="43">
        <f t="shared" si="28"/>
        <v>44728</v>
      </c>
      <c r="B388" s="4">
        <f t="shared" si="29"/>
        <v>19</v>
      </c>
      <c r="C388" s="4">
        <f t="shared" si="25"/>
        <v>2022</v>
      </c>
      <c r="D388" s="4">
        <f t="shared" si="26"/>
        <v>6</v>
      </c>
      <c r="E388" s="44">
        <v>379</v>
      </c>
      <c r="F388" s="53">
        <f ca="1">Proforma!$C$4*SUM('Punto de Medida'!B388:D388)/SUM('Punto de Medida'!$B$8:$D$8)</f>
        <v>1857.1721249197474</v>
      </c>
      <c r="G388" s="53">
        <f>CMG!E381</f>
        <v>275.97726999999998</v>
      </c>
      <c r="H388" s="20">
        <f t="shared" ca="1" si="27"/>
        <v>512537.29295545083</v>
      </c>
    </row>
    <row r="389" spans="1:8" x14ac:dyDescent="0.2">
      <c r="A389" s="43">
        <f t="shared" si="28"/>
        <v>44728</v>
      </c>
      <c r="B389" s="4">
        <f t="shared" si="29"/>
        <v>20</v>
      </c>
      <c r="C389" s="4">
        <f t="shared" si="25"/>
        <v>2022</v>
      </c>
      <c r="D389" s="4">
        <f t="shared" si="26"/>
        <v>6</v>
      </c>
      <c r="E389" s="44">
        <v>380</v>
      </c>
      <c r="F389" s="53">
        <f ca="1">Proforma!$C$4*SUM('Punto de Medida'!B389:D389)/SUM('Punto de Medida'!$B$8:$D$8)</f>
        <v>1594.0478357897803</v>
      </c>
      <c r="G389" s="53">
        <f>CMG!E382</f>
        <v>274.32170000000002</v>
      </c>
      <c r="H389" s="20">
        <f t="shared" ca="1" si="27"/>
        <v>437281.91219517338</v>
      </c>
    </row>
    <row r="390" spans="1:8" x14ac:dyDescent="0.2">
      <c r="A390" s="43">
        <f t="shared" si="28"/>
        <v>44728</v>
      </c>
      <c r="B390" s="4">
        <f t="shared" si="29"/>
        <v>21</v>
      </c>
      <c r="C390" s="4">
        <f t="shared" si="25"/>
        <v>2022</v>
      </c>
      <c r="D390" s="4">
        <f t="shared" si="26"/>
        <v>6</v>
      </c>
      <c r="E390" s="44">
        <v>381</v>
      </c>
      <c r="F390" s="53">
        <f ca="1">Proforma!$C$4*SUM('Punto de Medida'!B390:D390)/SUM('Punto de Medida'!$B$8:$D$8)</f>
        <v>1878.2809771339373</v>
      </c>
      <c r="G390" s="53">
        <f>CMG!E383</f>
        <v>274.32170000000002</v>
      </c>
      <c r="H390" s="20">
        <f t="shared" ca="1" si="27"/>
        <v>515253.23072504287</v>
      </c>
    </row>
    <row r="391" spans="1:8" x14ac:dyDescent="0.2">
      <c r="A391" s="43">
        <f t="shared" si="28"/>
        <v>44728</v>
      </c>
      <c r="B391" s="4">
        <f t="shared" si="29"/>
        <v>22</v>
      </c>
      <c r="C391" s="4">
        <f t="shared" si="25"/>
        <v>2022</v>
      </c>
      <c r="D391" s="4">
        <f t="shared" si="26"/>
        <v>6</v>
      </c>
      <c r="E391" s="44">
        <v>382</v>
      </c>
      <c r="F391" s="53">
        <f ca="1">Proforma!$C$4*SUM('Punto de Medida'!B391:D391)/SUM('Punto de Medida'!$B$8:$D$8)</f>
        <v>1692.3181120497338</v>
      </c>
      <c r="G391" s="53">
        <f>CMG!E384</f>
        <v>176.98984999999999</v>
      </c>
      <c r="H391" s="20">
        <f t="shared" ca="1" si="27"/>
        <v>299523.12880396558</v>
      </c>
    </row>
    <row r="392" spans="1:8" x14ac:dyDescent="0.2">
      <c r="A392" s="43">
        <f t="shared" si="28"/>
        <v>44728</v>
      </c>
      <c r="B392" s="4">
        <f t="shared" si="29"/>
        <v>23</v>
      </c>
      <c r="C392" s="4">
        <f t="shared" si="25"/>
        <v>2022</v>
      </c>
      <c r="D392" s="4">
        <f t="shared" si="26"/>
        <v>6</v>
      </c>
      <c r="E392" s="44">
        <v>383</v>
      </c>
      <c r="F392" s="53">
        <f ca="1">Proforma!$C$4*SUM('Punto de Medida'!B392:D392)/SUM('Punto de Medida'!$B$8:$D$8)</f>
        <v>1751.9207154940727</v>
      </c>
      <c r="G392" s="53">
        <f>CMG!E385</f>
        <v>212.53691000000001</v>
      </c>
      <c r="H392" s="20">
        <f t="shared" ca="1" si="27"/>
        <v>372347.81543609936</v>
      </c>
    </row>
    <row r="393" spans="1:8" x14ac:dyDescent="0.2">
      <c r="A393" s="43">
        <f t="shared" si="28"/>
        <v>44728</v>
      </c>
      <c r="B393" s="4">
        <f t="shared" si="29"/>
        <v>24</v>
      </c>
      <c r="C393" s="4">
        <f t="shared" si="25"/>
        <v>2022</v>
      </c>
      <c r="D393" s="4">
        <f t="shared" si="26"/>
        <v>6</v>
      </c>
      <c r="E393" s="44">
        <v>384</v>
      </c>
      <c r="F393" s="53">
        <f ca="1">Proforma!$C$4*SUM('Punto de Medida'!B393:D393)/SUM('Punto de Medida'!$B$8:$D$8)</f>
        <v>1742.5552185042638</v>
      </c>
      <c r="G393" s="53">
        <f>CMG!E386</f>
        <v>307.45040999999998</v>
      </c>
      <c r="H393" s="20">
        <f t="shared" ca="1" si="27"/>
        <v>535749.3163767755</v>
      </c>
    </row>
    <row r="394" spans="1:8" x14ac:dyDescent="0.2">
      <c r="A394" s="43">
        <f t="shared" si="28"/>
        <v>44729</v>
      </c>
      <c r="B394" s="4">
        <f t="shared" si="29"/>
        <v>1</v>
      </c>
      <c r="C394" s="4">
        <f t="shared" ref="C394:C457" si="30">YEAR(A394)</f>
        <v>2022</v>
      </c>
      <c r="D394" s="4">
        <f t="shared" ref="D394:D457" si="31">MONTH(A394)</f>
        <v>6</v>
      </c>
      <c r="E394" s="44">
        <v>385</v>
      </c>
      <c r="F394" s="53">
        <f ca="1">Proforma!$C$4*SUM('Punto de Medida'!B394:D394)/SUM('Punto de Medida'!$B$8:$D$8)</f>
        <v>1527.0513576207065</v>
      </c>
      <c r="G394" s="53">
        <f>CMG!E387</f>
        <v>307.64395999999999</v>
      </c>
      <c r="H394" s="20">
        <f t="shared" ca="1" si="27"/>
        <v>469788.12678181031</v>
      </c>
    </row>
    <row r="395" spans="1:8" x14ac:dyDescent="0.2">
      <c r="A395" s="43">
        <f t="shared" si="28"/>
        <v>44729</v>
      </c>
      <c r="B395" s="4">
        <f t="shared" si="29"/>
        <v>2</v>
      </c>
      <c r="C395" s="4">
        <f t="shared" si="30"/>
        <v>2022</v>
      </c>
      <c r="D395" s="4">
        <f t="shared" si="31"/>
        <v>6</v>
      </c>
      <c r="E395" s="44">
        <v>386</v>
      </c>
      <c r="F395" s="53">
        <f ca="1">Proforma!$C$4*SUM('Punto de Medida'!B395:D395)/SUM('Punto de Medida'!$B$8:$D$8)</f>
        <v>1141.1628669382403</v>
      </c>
      <c r="G395" s="53">
        <f>CMG!E388</f>
        <v>280.9479</v>
      </c>
      <c r="H395" s="20">
        <f t="shared" ref="H395:H458" ca="1" si="32">F395*G395</f>
        <v>320607.31102427805</v>
      </c>
    </row>
    <row r="396" spans="1:8" x14ac:dyDescent="0.2">
      <c r="A396" s="43">
        <f t="shared" ref="A396:A459" si="33">IF(B395=24,A395+1,A395)</f>
        <v>44729</v>
      </c>
      <c r="B396" s="4">
        <f t="shared" ref="B396:B459" si="34">IF(B395=24,1,B395+1)</f>
        <v>3</v>
      </c>
      <c r="C396" s="4">
        <f t="shared" si="30"/>
        <v>2022</v>
      </c>
      <c r="D396" s="4">
        <f t="shared" si="31"/>
        <v>6</v>
      </c>
      <c r="E396" s="44">
        <v>387</v>
      </c>
      <c r="F396" s="53">
        <f ca="1">Proforma!$C$4*SUM('Punto de Medida'!B396:D396)/SUM('Punto de Medida'!$B$8:$D$8)</f>
        <v>836.94665366248432</v>
      </c>
      <c r="G396" s="53">
        <f>CMG!E389</f>
        <v>265.49184000000002</v>
      </c>
      <c r="H396" s="20">
        <f t="shared" ca="1" si="32"/>
        <v>222202.50706269572</v>
      </c>
    </row>
    <row r="397" spans="1:8" x14ac:dyDescent="0.2">
      <c r="A397" s="43">
        <f t="shared" si="33"/>
        <v>44729</v>
      </c>
      <c r="B397" s="4">
        <f t="shared" si="34"/>
        <v>4</v>
      </c>
      <c r="C397" s="4">
        <f t="shared" si="30"/>
        <v>2022</v>
      </c>
      <c r="D397" s="4">
        <f t="shared" si="31"/>
        <v>6</v>
      </c>
      <c r="E397" s="44">
        <v>388</v>
      </c>
      <c r="F397" s="53">
        <f ca="1">Proforma!$C$4*SUM('Punto de Medida'!B397:D397)/SUM('Punto de Medida'!$B$8:$D$8)</f>
        <v>723.08987377098492</v>
      </c>
      <c r="G397" s="53">
        <f>CMG!E390</f>
        <v>265.49184000000002</v>
      </c>
      <c r="H397" s="20">
        <f t="shared" ca="1" si="32"/>
        <v>191974.46107282655</v>
      </c>
    </row>
    <row r="398" spans="1:8" x14ac:dyDescent="0.2">
      <c r="A398" s="43">
        <f t="shared" si="33"/>
        <v>44729</v>
      </c>
      <c r="B398" s="4">
        <f t="shared" si="34"/>
        <v>5</v>
      </c>
      <c r="C398" s="4">
        <f t="shared" si="30"/>
        <v>2022</v>
      </c>
      <c r="D398" s="4">
        <f t="shared" si="31"/>
        <v>6</v>
      </c>
      <c r="E398" s="44">
        <v>389</v>
      </c>
      <c r="F398" s="53">
        <f ca="1">Proforma!$C$4*SUM('Punto de Medida'!B398:D398)/SUM('Punto de Medida'!$B$8:$D$8)</f>
        <v>924.66243094872186</v>
      </c>
      <c r="G398" s="53">
        <f>CMG!E391</f>
        <v>265.49184000000002</v>
      </c>
      <c r="H398" s="20">
        <f t="shared" ca="1" si="32"/>
        <v>245490.33017144914</v>
      </c>
    </row>
    <row r="399" spans="1:8" x14ac:dyDescent="0.2">
      <c r="A399" s="43">
        <f t="shared" si="33"/>
        <v>44729</v>
      </c>
      <c r="B399" s="4">
        <f t="shared" si="34"/>
        <v>6</v>
      </c>
      <c r="C399" s="4">
        <f t="shared" si="30"/>
        <v>2022</v>
      </c>
      <c r="D399" s="4">
        <f t="shared" si="31"/>
        <v>6</v>
      </c>
      <c r="E399" s="44">
        <v>390</v>
      </c>
      <c r="F399" s="53">
        <f ca="1">Proforma!$C$4*SUM('Punto de Medida'!B399:D399)/SUM('Punto de Medida'!$B$8:$D$8)</f>
        <v>300.78197104237245</v>
      </c>
      <c r="G399" s="53">
        <f>CMG!E392</f>
        <v>265.49184000000002</v>
      </c>
      <c r="H399" s="20">
        <f t="shared" ca="1" si="32"/>
        <v>79855.158930866193</v>
      </c>
    </row>
    <row r="400" spans="1:8" x14ac:dyDescent="0.2">
      <c r="A400" s="43">
        <f t="shared" si="33"/>
        <v>44729</v>
      </c>
      <c r="B400" s="4">
        <f t="shared" si="34"/>
        <v>7</v>
      </c>
      <c r="C400" s="4">
        <f t="shared" si="30"/>
        <v>2022</v>
      </c>
      <c r="D400" s="4">
        <f t="shared" si="31"/>
        <v>6</v>
      </c>
      <c r="E400" s="44">
        <v>391</v>
      </c>
      <c r="F400" s="53">
        <f ca="1">Proforma!$C$4*SUM('Punto de Medida'!B400:D400)/SUM('Punto de Medida'!$B$8:$D$8)</f>
        <v>172.06213168574985</v>
      </c>
      <c r="G400" s="53">
        <f>CMG!E393</f>
        <v>265.49184000000002</v>
      </c>
      <c r="H400" s="20">
        <f t="shared" ca="1" si="32"/>
        <v>45681.091935572033</v>
      </c>
    </row>
    <row r="401" spans="1:8" x14ac:dyDescent="0.2">
      <c r="A401" s="43">
        <f t="shared" si="33"/>
        <v>44729</v>
      </c>
      <c r="B401" s="4">
        <f t="shared" si="34"/>
        <v>8</v>
      </c>
      <c r="C401" s="4">
        <f t="shared" si="30"/>
        <v>2022</v>
      </c>
      <c r="D401" s="4">
        <f t="shared" si="31"/>
        <v>6</v>
      </c>
      <c r="E401" s="44">
        <v>392</v>
      </c>
      <c r="F401" s="53">
        <f ca="1">Proforma!$C$4*SUM('Punto de Medida'!B401:D401)/SUM('Punto de Medida'!$B$8:$D$8)</f>
        <v>380.81535870391144</v>
      </c>
      <c r="G401" s="53">
        <f>CMG!E394</f>
        <v>307.64395999999999</v>
      </c>
      <c r="H401" s="20">
        <f t="shared" ca="1" si="32"/>
        <v>117155.54498049179</v>
      </c>
    </row>
    <row r="402" spans="1:8" x14ac:dyDescent="0.2">
      <c r="A402" s="43">
        <f t="shared" si="33"/>
        <v>44729</v>
      </c>
      <c r="B402" s="4">
        <f t="shared" si="34"/>
        <v>9</v>
      </c>
      <c r="C402" s="4">
        <f t="shared" si="30"/>
        <v>2022</v>
      </c>
      <c r="D402" s="4">
        <f t="shared" si="31"/>
        <v>6</v>
      </c>
      <c r="E402" s="44">
        <v>393</v>
      </c>
      <c r="F402" s="53">
        <f ca="1">Proforma!$C$4*SUM('Punto de Medida'!B402:D402)/SUM('Punto de Medida'!$B$8:$D$8)</f>
        <v>451.35852565504968</v>
      </c>
      <c r="G402" s="53">
        <f>CMG!E395</f>
        <v>314.41732000000002</v>
      </c>
      <c r="H402" s="20">
        <f t="shared" ca="1" si="32"/>
        <v>141914.93799561198</v>
      </c>
    </row>
    <row r="403" spans="1:8" x14ac:dyDescent="0.2">
      <c r="A403" s="43">
        <f t="shared" si="33"/>
        <v>44729</v>
      </c>
      <c r="B403" s="4">
        <f t="shared" si="34"/>
        <v>10</v>
      </c>
      <c r="C403" s="4">
        <f t="shared" si="30"/>
        <v>2022</v>
      </c>
      <c r="D403" s="4">
        <f t="shared" si="31"/>
        <v>6</v>
      </c>
      <c r="E403" s="44">
        <v>394</v>
      </c>
      <c r="F403" s="53">
        <f ca="1">Proforma!$C$4*SUM('Punto de Medida'!B403:D403)/SUM('Punto de Medida'!$B$8:$D$8)</f>
        <v>217.36939845161504</v>
      </c>
      <c r="G403" s="53">
        <f>CMG!E396</f>
        <v>314.41732000000002</v>
      </c>
      <c r="H403" s="20">
        <f t="shared" ca="1" si="32"/>
        <v>68344.703711168957</v>
      </c>
    </row>
    <row r="404" spans="1:8" x14ac:dyDescent="0.2">
      <c r="A404" s="43">
        <f t="shared" si="33"/>
        <v>44729</v>
      </c>
      <c r="B404" s="4">
        <f t="shared" si="34"/>
        <v>11</v>
      </c>
      <c r="C404" s="4">
        <f t="shared" si="30"/>
        <v>2022</v>
      </c>
      <c r="D404" s="4">
        <f t="shared" si="31"/>
        <v>6</v>
      </c>
      <c r="E404" s="44">
        <v>395</v>
      </c>
      <c r="F404" s="53">
        <f ca="1">Proforma!$C$4*SUM('Punto de Medida'!B404:D404)/SUM('Punto de Medida'!$B$8:$D$8)</f>
        <v>88.215745204058479</v>
      </c>
      <c r="G404" s="53">
        <f>CMG!E397</f>
        <v>322.84084000000001</v>
      </c>
      <c r="H404" s="20">
        <f t="shared" ca="1" si="32"/>
        <v>28479.645282904214</v>
      </c>
    </row>
    <row r="405" spans="1:8" x14ac:dyDescent="0.2">
      <c r="A405" s="43">
        <f t="shared" si="33"/>
        <v>44729</v>
      </c>
      <c r="B405" s="4">
        <f t="shared" si="34"/>
        <v>12</v>
      </c>
      <c r="C405" s="4">
        <f t="shared" si="30"/>
        <v>2022</v>
      </c>
      <c r="D405" s="4">
        <f t="shared" si="31"/>
        <v>6</v>
      </c>
      <c r="E405" s="44">
        <v>396</v>
      </c>
      <c r="F405" s="53">
        <f ca="1">Proforma!$C$4*SUM('Punto de Medida'!B405:D405)/SUM('Punto de Medida'!$B$8:$D$8)</f>
        <v>330.62627486698835</v>
      </c>
      <c r="G405" s="53">
        <f>CMG!E398</f>
        <v>330.21897000000001</v>
      </c>
      <c r="H405" s="20">
        <f t="shared" ca="1" si="32"/>
        <v>109179.06794151379</v>
      </c>
    </row>
    <row r="406" spans="1:8" x14ac:dyDescent="0.2">
      <c r="A406" s="43">
        <f t="shared" si="33"/>
        <v>44729</v>
      </c>
      <c r="B406" s="4">
        <f t="shared" si="34"/>
        <v>13</v>
      </c>
      <c r="C406" s="4">
        <f t="shared" si="30"/>
        <v>2022</v>
      </c>
      <c r="D406" s="4">
        <f t="shared" si="31"/>
        <v>6</v>
      </c>
      <c r="E406" s="44">
        <v>397</v>
      </c>
      <c r="F406" s="53">
        <f ca="1">Proforma!$C$4*SUM('Punto de Medida'!B406:D406)/SUM('Punto de Medida'!$B$8:$D$8)</f>
        <v>784.1721203452139</v>
      </c>
      <c r="G406" s="53">
        <f>CMG!E399</f>
        <v>330.21897000000001</v>
      </c>
      <c r="H406" s="20">
        <f t="shared" ca="1" si="32"/>
        <v>258948.50988311259</v>
      </c>
    </row>
    <row r="407" spans="1:8" x14ac:dyDescent="0.2">
      <c r="A407" s="43">
        <f t="shared" si="33"/>
        <v>44729</v>
      </c>
      <c r="B407" s="4">
        <f t="shared" si="34"/>
        <v>14</v>
      </c>
      <c r="C407" s="4">
        <f t="shared" si="30"/>
        <v>2022</v>
      </c>
      <c r="D407" s="4">
        <f t="shared" si="31"/>
        <v>6</v>
      </c>
      <c r="E407" s="44">
        <v>398</v>
      </c>
      <c r="F407" s="53">
        <f ca="1">Proforma!$C$4*SUM('Punto de Medida'!B407:D407)/SUM('Punto de Medida'!$B$8:$D$8)</f>
        <v>1385.9076715723561</v>
      </c>
      <c r="G407" s="53">
        <f>CMG!E400</f>
        <v>330.21897000000001</v>
      </c>
      <c r="H407" s="20">
        <f t="shared" ca="1" si="32"/>
        <v>457653.00382172171</v>
      </c>
    </row>
    <row r="408" spans="1:8" x14ac:dyDescent="0.2">
      <c r="A408" s="43">
        <f t="shared" si="33"/>
        <v>44729</v>
      </c>
      <c r="B408" s="4">
        <f t="shared" si="34"/>
        <v>15</v>
      </c>
      <c r="C408" s="4">
        <f t="shared" si="30"/>
        <v>2022</v>
      </c>
      <c r="D408" s="4">
        <f t="shared" si="31"/>
        <v>6</v>
      </c>
      <c r="E408" s="44">
        <v>399</v>
      </c>
      <c r="F408" s="53">
        <f ca="1">Proforma!$C$4*SUM('Punto de Medida'!B408:D408)/SUM('Punto de Medida'!$B$8:$D$8)</f>
        <v>1536.2163816890757</v>
      </c>
      <c r="G408" s="53">
        <f>CMG!E401</f>
        <v>330.21897000000001</v>
      </c>
      <c r="H408" s="20">
        <f t="shared" ca="1" si="32"/>
        <v>507287.79125849344</v>
      </c>
    </row>
    <row r="409" spans="1:8" x14ac:dyDescent="0.2">
      <c r="A409" s="43">
        <f t="shared" si="33"/>
        <v>44729</v>
      </c>
      <c r="B409" s="4">
        <f t="shared" si="34"/>
        <v>16</v>
      </c>
      <c r="C409" s="4">
        <f t="shared" si="30"/>
        <v>2022</v>
      </c>
      <c r="D409" s="4">
        <f t="shared" si="31"/>
        <v>6</v>
      </c>
      <c r="E409" s="44">
        <v>400</v>
      </c>
      <c r="F409" s="53">
        <f ca="1">Proforma!$C$4*SUM('Punto de Medida'!B409:D409)/SUM('Punto de Medida'!$B$8:$D$8)</f>
        <v>1557.3115652767103</v>
      </c>
      <c r="G409" s="53">
        <f>CMG!E402</f>
        <v>330.21897000000001</v>
      </c>
      <c r="H409" s="20">
        <f t="shared" ca="1" si="32"/>
        <v>514253.82105476304</v>
      </c>
    </row>
    <row r="410" spans="1:8" x14ac:dyDescent="0.2">
      <c r="A410" s="43">
        <f t="shared" si="33"/>
        <v>44729</v>
      </c>
      <c r="B410" s="4">
        <f t="shared" si="34"/>
        <v>17</v>
      </c>
      <c r="C410" s="4">
        <f t="shared" si="30"/>
        <v>2022</v>
      </c>
      <c r="D410" s="4">
        <f t="shared" si="31"/>
        <v>6</v>
      </c>
      <c r="E410" s="44">
        <v>401</v>
      </c>
      <c r="F410" s="53">
        <f ca="1">Proforma!$C$4*SUM('Punto de Medida'!B410:D410)/SUM('Punto de Medida'!$B$8:$D$8)</f>
        <v>1680.2848335247886</v>
      </c>
      <c r="G410" s="53">
        <f>CMG!E403</f>
        <v>330.21897000000001</v>
      </c>
      <c r="H410" s="20">
        <f t="shared" ca="1" si="32"/>
        <v>554861.92703317723</v>
      </c>
    </row>
    <row r="411" spans="1:8" x14ac:dyDescent="0.2">
      <c r="A411" s="43">
        <f t="shared" si="33"/>
        <v>44729</v>
      </c>
      <c r="B411" s="4">
        <f t="shared" si="34"/>
        <v>18</v>
      </c>
      <c r="C411" s="4">
        <f t="shared" si="30"/>
        <v>2022</v>
      </c>
      <c r="D411" s="4">
        <f t="shared" si="31"/>
        <v>6</v>
      </c>
      <c r="E411" s="44">
        <v>402</v>
      </c>
      <c r="F411" s="53">
        <f ca="1">Proforma!$C$4*SUM('Punto de Medida'!B411:D411)/SUM('Punto de Medida'!$B$8:$D$8)</f>
        <v>1641.9043226129793</v>
      </c>
      <c r="G411" s="53">
        <f>CMG!E404</f>
        <v>323.89485999999999</v>
      </c>
      <c r="H411" s="20">
        <f t="shared" ca="1" si="32"/>
        <v>531804.37070612574</v>
      </c>
    </row>
    <row r="412" spans="1:8" x14ac:dyDescent="0.2">
      <c r="A412" s="43">
        <f t="shared" si="33"/>
        <v>44729</v>
      </c>
      <c r="B412" s="4">
        <f t="shared" si="34"/>
        <v>19</v>
      </c>
      <c r="C412" s="4">
        <f t="shared" si="30"/>
        <v>2022</v>
      </c>
      <c r="D412" s="4">
        <f t="shared" si="31"/>
        <v>6</v>
      </c>
      <c r="E412" s="44">
        <v>403</v>
      </c>
      <c r="F412" s="53">
        <f ca="1">Proforma!$C$4*SUM('Punto de Medida'!B412:D412)/SUM('Punto de Medida'!$B$8:$D$8)</f>
        <v>1502.3287242760171</v>
      </c>
      <c r="G412" s="53">
        <f>CMG!E405</f>
        <v>309.34593999999998</v>
      </c>
      <c r="H412" s="20">
        <f t="shared" ca="1" si="32"/>
        <v>464739.2914001653</v>
      </c>
    </row>
    <row r="413" spans="1:8" x14ac:dyDescent="0.2">
      <c r="A413" s="43">
        <f t="shared" si="33"/>
        <v>44729</v>
      </c>
      <c r="B413" s="4">
        <f t="shared" si="34"/>
        <v>20</v>
      </c>
      <c r="C413" s="4">
        <f t="shared" si="30"/>
        <v>2022</v>
      </c>
      <c r="D413" s="4">
        <f t="shared" si="31"/>
        <v>6</v>
      </c>
      <c r="E413" s="44">
        <v>404</v>
      </c>
      <c r="F413" s="53">
        <f ca="1">Proforma!$C$4*SUM('Punto de Medida'!B413:D413)/SUM('Punto de Medida'!$B$8:$D$8)</f>
        <v>1205.8611350731678</v>
      </c>
      <c r="G413" s="53">
        <f>CMG!E406</f>
        <v>309.34593999999998</v>
      </c>
      <c r="H413" s="20">
        <f t="shared" ca="1" si="32"/>
        <v>373028.24633867602</v>
      </c>
    </row>
    <row r="414" spans="1:8" x14ac:dyDescent="0.2">
      <c r="A414" s="43">
        <f t="shared" si="33"/>
        <v>44729</v>
      </c>
      <c r="B414" s="4">
        <f t="shared" si="34"/>
        <v>21</v>
      </c>
      <c r="C414" s="4">
        <f t="shared" si="30"/>
        <v>2022</v>
      </c>
      <c r="D414" s="4">
        <f t="shared" si="31"/>
        <v>6</v>
      </c>
      <c r="E414" s="44">
        <v>405</v>
      </c>
      <c r="F414" s="53">
        <f ca="1">Proforma!$C$4*SUM('Punto de Medida'!B414:D414)/SUM('Punto de Medida'!$B$8:$D$8)</f>
        <v>914.16314049230073</v>
      </c>
      <c r="G414" s="53">
        <f>CMG!E407</f>
        <v>309.34593999999998</v>
      </c>
      <c r="H414" s="20">
        <f t="shared" ca="1" si="32"/>
        <v>282792.65600894281</v>
      </c>
    </row>
    <row r="415" spans="1:8" x14ac:dyDescent="0.2">
      <c r="A415" s="43">
        <f t="shared" si="33"/>
        <v>44729</v>
      </c>
      <c r="B415" s="4">
        <f t="shared" si="34"/>
        <v>22</v>
      </c>
      <c r="C415" s="4">
        <f t="shared" si="30"/>
        <v>2022</v>
      </c>
      <c r="D415" s="4">
        <f t="shared" si="31"/>
        <v>6</v>
      </c>
      <c r="E415" s="44">
        <v>406</v>
      </c>
      <c r="F415" s="53">
        <f ca="1">Proforma!$C$4*SUM('Punto de Medida'!B415:D415)/SUM('Punto de Medida'!$B$8:$D$8)</f>
        <v>700.64425960609765</v>
      </c>
      <c r="G415" s="53">
        <f>CMG!E408</f>
        <v>307.79946999999999</v>
      </c>
      <c r="H415" s="20">
        <f t="shared" ca="1" si="32"/>
        <v>215657.93176529926</v>
      </c>
    </row>
    <row r="416" spans="1:8" x14ac:dyDescent="0.2">
      <c r="A416" s="43">
        <f t="shared" si="33"/>
        <v>44729</v>
      </c>
      <c r="B416" s="4">
        <f t="shared" si="34"/>
        <v>23</v>
      </c>
      <c r="C416" s="4">
        <f t="shared" si="30"/>
        <v>2022</v>
      </c>
      <c r="D416" s="4">
        <f t="shared" si="31"/>
        <v>6</v>
      </c>
      <c r="E416" s="44">
        <v>407</v>
      </c>
      <c r="F416" s="53">
        <f ca="1">Proforma!$C$4*SUM('Punto de Medida'!B416:D416)/SUM('Punto de Medida'!$B$8:$D$8)</f>
        <v>873.42462185152704</v>
      </c>
      <c r="G416" s="53">
        <f>CMG!E409</f>
        <v>302.20970999999997</v>
      </c>
      <c r="H416" s="20">
        <f t="shared" ca="1" si="32"/>
        <v>263957.40167660965</v>
      </c>
    </row>
    <row r="417" spans="1:8" x14ac:dyDescent="0.2">
      <c r="A417" s="43">
        <f t="shared" si="33"/>
        <v>44729</v>
      </c>
      <c r="B417" s="4">
        <f t="shared" si="34"/>
        <v>24</v>
      </c>
      <c r="C417" s="4">
        <f t="shared" si="30"/>
        <v>2022</v>
      </c>
      <c r="D417" s="4">
        <f t="shared" si="31"/>
        <v>6</v>
      </c>
      <c r="E417" s="44">
        <v>408</v>
      </c>
      <c r="F417" s="53">
        <f ca="1">Proforma!$C$4*SUM('Punto de Medida'!B417:D417)/SUM('Punto de Medida'!$B$8:$D$8)</f>
        <v>1185.9503496590294</v>
      </c>
      <c r="G417" s="53">
        <f>CMG!E410</f>
        <v>306.37394999999998</v>
      </c>
      <c r="H417" s="20">
        <f t="shared" ca="1" si="32"/>
        <v>363344.29312891798</v>
      </c>
    </row>
    <row r="418" spans="1:8" x14ac:dyDescent="0.2">
      <c r="A418" s="43">
        <f t="shared" si="33"/>
        <v>44730</v>
      </c>
      <c r="B418" s="4">
        <f t="shared" si="34"/>
        <v>1</v>
      </c>
      <c r="C418" s="4">
        <f t="shared" si="30"/>
        <v>2022</v>
      </c>
      <c r="D418" s="4">
        <f t="shared" si="31"/>
        <v>6</v>
      </c>
      <c r="E418" s="44">
        <v>409</v>
      </c>
      <c r="F418" s="53">
        <f ca="1">Proforma!$C$4*SUM('Punto de Medida'!B418:D418)/SUM('Punto de Medida'!$B$8:$D$8)</f>
        <v>1617.1285688065657</v>
      </c>
      <c r="G418" s="53">
        <f>CMG!E411</f>
        <v>242.85007999999999</v>
      </c>
      <c r="H418" s="20">
        <f t="shared" ca="1" si="32"/>
        <v>392719.80230495997</v>
      </c>
    </row>
    <row r="419" spans="1:8" x14ac:dyDescent="0.2">
      <c r="A419" s="43">
        <f t="shared" si="33"/>
        <v>44730</v>
      </c>
      <c r="B419" s="4">
        <f t="shared" si="34"/>
        <v>2</v>
      </c>
      <c r="C419" s="4">
        <f t="shared" si="30"/>
        <v>2022</v>
      </c>
      <c r="D419" s="4">
        <f t="shared" si="31"/>
        <v>6</v>
      </c>
      <c r="E419" s="44">
        <v>410</v>
      </c>
      <c r="F419" s="53">
        <f ca="1">Proforma!$C$4*SUM('Punto de Medida'!B419:D419)/SUM('Punto de Medida'!$B$8:$D$8)</f>
        <v>1180.0862664711535</v>
      </c>
      <c r="G419" s="53">
        <f>CMG!E412</f>
        <v>62.795259999999999</v>
      </c>
      <c r="H419" s="20">
        <f t="shared" ca="1" si="32"/>
        <v>74103.823925485369</v>
      </c>
    </row>
    <row r="420" spans="1:8" x14ac:dyDescent="0.2">
      <c r="A420" s="43">
        <f t="shared" si="33"/>
        <v>44730</v>
      </c>
      <c r="B420" s="4">
        <f t="shared" si="34"/>
        <v>3</v>
      </c>
      <c r="C420" s="4">
        <f t="shared" si="30"/>
        <v>2022</v>
      </c>
      <c r="D420" s="4">
        <f t="shared" si="31"/>
        <v>6</v>
      </c>
      <c r="E420" s="44">
        <v>411</v>
      </c>
      <c r="F420" s="53">
        <f ca="1">Proforma!$C$4*SUM('Punto de Medida'!B420:D420)/SUM('Punto de Medida'!$B$8:$D$8)</f>
        <v>1370.4060635902567</v>
      </c>
      <c r="G420" s="53">
        <f>CMG!E413</f>
        <v>62.795259999999999</v>
      </c>
      <c r="H420" s="20">
        <f t="shared" ca="1" si="32"/>
        <v>86055.005068726707</v>
      </c>
    </row>
    <row r="421" spans="1:8" x14ac:dyDescent="0.2">
      <c r="A421" s="43">
        <f t="shared" si="33"/>
        <v>44730</v>
      </c>
      <c r="B421" s="4">
        <f t="shared" si="34"/>
        <v>4</v>
      </c>
      <c r="C421" s="4">
        <f t="shared" si="30"/>
        <v>2022</v>
      </c>
      <c r="D421" s="4">
        <f t="shared" si="31"/>
        <v>6</v>
      </c>
      <c r="E421" s="44">
        <v>412</v>
      </c>
      <c r="F421" s="53">
        <f ca="1">Proforma!$C$4*SUM('Punto de Medida'!B421:D421)/SUM('Punto de Medida'!$B$8:$D$8)</f>
        <v>1631.4194048791769</v>
      </c>
      <c r="G421" s="53">
        <f>CMG!E414</f>
        <v>41.863509999999998</v>
      </c>
      <c r="H421" s="20">
        <f t="shared" ca="1" si="32"/>
        <v>68296.942570353465</v>
      </c>
    </row>
    <row r="422" spans="1:8" x14ac:dyDescent="0.2">
      <c r="A422" s="43">
        <f t="shared" si="33"/>
        <v>44730</v>
      </c>
      <c r="B422" s="4">
        <f t="shared" si="34"/>
        <v>5</v>
      </c>
      <c r="C422" s="4">
        <f t="shared" si="30"/>
        <v>2022</v>
      </c>
      <c r="D422" s="4">
        <f t="shared" si="31"/>
        <v>6</v>
      </c>
      <c r="E422" s="44">
        <v>413</v>
      </c>
      <c r="F422" s="53">
        <f ca="1">Proforma!$C$4*SUM('Punto de Medida'!B422:D422)/SUM('Punto de Medida'!$B$8:$D$8)</f>
        <v>1358.8471276885978</v>
      </c>
      <c r="G422" s="53">
        <f>CMG!E415</f>
        <v>0</v>
      </c>
      <c r="H422" s="20">
        <f t="shared" ca="1" si="32"/>
        <v>0</v>
      </c>
    </row>
    <row r="423" spans="1:8" x14ac:dyDescent="0.2">
      <c r="A423" s="43">
        <f t="shared" si="33"/>
        <v>44730</v>
      </c>
      <c r="B423" s="4">
        <f t="shared" si="34"/>
        <v>6</v>
      </c>
      <c r="C423" s="4">
        <f t="shared" si="30"/>
        <v>2022</v>
      </c>
      <c r="D423" s="4">
        <f t="shared" si="31"/>
        <v>6</v>
      </c>
      <c r="E423" s="44">
        <v>414</v>
      </c>
      <c r="F423" s="53">
        <f ca="1">Proforma!$C$4*SUM('Punto de Medida'!B423:D423)/SUM('Punto de Medida'!$B$8:$D$8)</f>
        <v>1030.7528083839084</v>
      </c>
      <c r="G423" s="53">
        <f>CMG!E416</f>
        <v>0</v>
      </c>
      <c r="H423" s="20">
        <f t="shared" ca="1" si="32"/>
        <v>0</v>
      </c>
    </row>
    <row r="424" spans="1:8" x14ac:dyDescent="0.2">
      <c r="A424" s="43">
        <f t="shared" si="33"/>
        <v>44730</v>
      </c>
      <c r="B424" s="4">
        <f t="shared" si="34"/>
        <v>7</v>
      </c>
      <c r="C424" s="4">
        <f t="shared" si="30"/>
        <v>2022</v>
      </c>
      <c r="D424" s="4">
        <f t="shared" si="31"/>
        <v>6</v>
      </c>
      <c r="E424" s="44">
        <v>415</v>
      </c>
      <c r="F424" s="53">
        <f ca="1">Proforma!$C$4*SUM('Punto de Medida'!B424:D424)/SUM('Punto de Medida'!$B$8:$D$8)</f>
        <v>1117.8477743083638</v>
      </c>
      <c r="G424" s="53">
        <f>CMG!E417</f>
        <v>0</v>
      </c>
      <c r="H424" s="20">
        <f t="shared" ca="1" si="32"/>
        <v>0</v>
      </c>
    </row>
    <row r="425" spans="1:8" x14ac:dyDescent="0.2">
      <c r="A425" s="43">
        <f t="shared" si="33"/>
        <v>44730</v>
      </c>
      <c r="B425" s="4">
        <f t="shared" si="34"/>
        <v>8</v>
      </c>
      <c r="C425" s="4">
        <f t="shared" si="30"/>
        <v>2022</v>
      </c>
      <c r="D425" s="4">
        <f t="shared" si="31"/>
        <v>6</v>
      </c>
      <c r="E425" s="44">
        <v>416</v>
      </c>
      <c r="F425" s="53">
        <f ca="1">Proforma!$C$4*SUM('Punto de Medida'!B425:D425)/SUM('Punto de Medida'!$B$8:$D$8)</f>
        <v>1286.9051300954882</v>
      </c>
      <c r="G425" s="53">
        <f>CMG!E418</f>
        <v>0</v>
      </c>
      <c r="H425" s="20">
        <f t="shared" ca="1" si="32"/>
        <v>0</v>
      </c>
    </row>
    <row r="426" spans="1:8" x14ac:dyDescent="0.2">
      <c r="A426" s="43">
        <f t="shared" si="33"/>
        <v>44730</v>
      </c>
      <c r="B426" s="4">
        <f t="shared" si="34"/>
        <v>9</v>
      </c>
      <c r="C426" s="4">
        <f t="shared" si="30"/>
        <v>2022</v>
      </c>
      <c r="D426" s="4">
        <f t="shared" si="31"/>
        <v>6</v>
      </c>
      <c r="E426" s="44">
        <v>417</v>
      </c>
      <c r="F426" s="53">
        <f ca="1">Proforma!$C$4*SUM('Punto de Medida'!B426:D426)/SUM('Punto de Medida'!$B$8:$D$8)</f>
        <v>900.31794712448652</v>
      </c>
      <c r="G426" s="53">
        <f>CMG!E419</f>
        <v>0</v>
      </c>
      <c r="H426" s="20">
        <f t="shared" ca="1" si="32"/>
        <v>0</v>
      </c>
    </row>
    <row r="427" spans="1:8" x14ac:dyDescent="0.2">
      <c r="A427" s="43">
        <f t="shared" si="33"/>
        <v>44730</v>
      </c>
      <c r="B427" s="4">
        <f t="shared" si="34"/>
        <v>10</v>
      </c>
      <c r="C427" s="4">
        <f t="shared" si="30"/>
        <v>2022</v>
      </c>
      <c r="D427" s="4">
        <f t="shared" si="31"/>
        <v>6</v>
      </c>
      <c r="E427" s="44">
        <v>418</v>
      </c>
      <c r="F427" s="53">
        <f ca="1">Proforma!$C$4*SUM('Punto de Medida'!B427:D427)/SUM('Punto de Medida'!$B$8:$D$8)</f>
        <v>959.19167850425913</v>
      </c>
      <c r="G427" s="53">
        <f>CMG!E420</f>
        <v>28.314830000000001</v>
      </c>
      <c r="H427" s="20">
        <f t="shared" ca="1" si="32"/>
        <v>27159.349314262752</v>
      </c>
    </row>
    <row r="428" spans="1:8" x14ac:dyDescent="0.2">
      <c r="A428" s="43">
        <f t="shared" si="33"/>
        <v>44730</v>
      </c>
      <c r="B428" s="4">
        <f t="shared" si="34"/>
        <v>11</v>
      </c>
      <c r="C428" s="4">
        <f t="shared" si="30"/>
        <v>2022</v>
      </c>
      <c r="D428" s="4">
        <f t="shared" si="31"/>
        <v>6</v>
      </c>
      <c r="E428" s="44">
        <v>419</v>
      </c>
      <c r="F428" s="53">
        <f ca="1">Proforma!$C$4*SUM('Punto de Medida'!B428:D428)/SUM('Punto de Medida'!$B$8:$D$8)</f>
        <v>974.7642202459175</v>
      </c>
      <c r="G428" s="53">
        <f>CMG!E421</f>
        <v>62.917009999999998</v>
      </c>
      <c r="H428" s="20">
        <f t="shared" ca="1" si="32"/>
        <v>61329.25019285459</v>
      </c>
    </row>
    <row r="429" spans="1:8" x14ac:dyDescent="0.2">
      <c r="A429" s="43">
        <f t="shared" si="33"/>
        <v>44730</v>
      </c>
      <c r="B429" s="4">
        <f t="shared" si="34"/>
        <v>12</v>
      </c>
      <c r="C429" s="4">
        <f t="shared" si="30"/>
        <v>2022</v>
      </c>
      <c r="D429" s="4">
        <f t="shared" si="31"/>
        <v>6</v>
      </c>
      <c r="E429" s="44">
        <v>420</v>
      </c>
      <c r="F429" s="53">
        <f ca="1">Proforma!$C$4*SUM('Punto de Medida'!B429:D429)/SUM('Punto de Medida'!$B$8:$D$8)</f>
        <v>954.81796798674532</v>
      </c>
      <c r="G429" s="53">
        <f>CMG!E422</f>
        <v>62.917009999999998</v>
      </c>
      <c r="H429" s="20">
        <f t="shared" ca="1" si="32"/>
        <v>60074.291640001735</v>
      </c>
    </row>
    <row r="430" spans="1:8" x14ac:dyDescent="0.2">
      <c r="A430" s="43">
        <f t="shared" si="33"/>
        <v>44730</v>
      </c>
      <c r="B430" s="4">
        <f t="shared" si="34"/>
        <v>13</v>
      </c>
      <c r="C430" s="4">
        <f t="shared" si="30"/>
        <v>2022</v>
      </c>
      <c r="D430" s="4">
        <f t="shared" si="31"/>
        <v>6</v>
      </c>
      <c r="E430" s="44">
        <v>421</v>
      </c>
      <c r="F430" s="53">
        <f ca="1">Proforma!$C$4*SUM('Punto de Medida'!B430:D430)/SUM('Punto de Medida'!$B$8:$D$8)</f>
        <v>799.47953466213289</v>
      </c>
      <c r="G430" s="53">
        <f>CMG!E423</f>
        <v>266.49504999999999</v>
      </c>
      <c r="H430" s="20">
        <f t="shared" ca="1" si="32"/>
        <v>213057.33856376182</v>
      </c>
    </row>
    <row r="431" spans="1:8" x14ac:dyDescent="0.2">
      <c r="A431" s="43">
        <f t="shared" si="33"/>
        <v>44730</v>
      </c>
      <c r="B431" s="4">
        <f t="shared" si="34"/>
        <v>14</v>
      </c>
      <c r="C431" s="4">
        <f t="shared" si="30"/>
        <v>2022</v>
      </c>
      <c r="D431" s="4">
        <f t="shared" si="31"/>
        <v>6</v>
      </c>
      <c r="E431" s="44">
        <v>422</v>
      </c>
      <c r="F431" s="53">
        <f ca="1">Proforma!$C$4*SUM('Punto de Medida'!B431:D431)/SUM('Punto de Medida'!$B$8:$D$8)</f>
        <v>783.32216693808891</v>
      </c>
      <c r="G431" s="53">
        <f>CMG!E424</f>
        <v>309.08904000000001</v>
      </c>
      <c r="H431" s="20">
        <f t="shared" ca="1" si="32"/>
        <v>242116.29658961366</v>
      </c>
    </row>
    <row r="432" spans="1:8" x14ac:dyDescent="0.2">
      <c r="A432" s="43">
        <f t="shared" si="33"/>
        <v>44730</v>
      </c>
      <c r="B432" s="4">
        <f t="shared" si="34"/>
        <v>15</v>
      </c>
      <c r="C432" s="4">
        <f t="shared" si="30"/>
        <v>2022</v>
      </c>
      <c r="D432" s="4">
        <f t="shared" si="31"/>
        <v>6</v>
      </c>
      <c r="E432" s="44">
        <v>423</v>
      </c>
      <c r="F432" s="53">
        <f ca="1">Proforma!$C$4*SUM('Punto de Medida'!B432:D432)/SUM('Punto de Medida'!$B$8:$D$8)</f>
        <v>946.46235759366402</v>
      </c>
      <c r="G432" s="53">
        <f>CMG!E425</f>
        <v>299.46233999999998</v>
      </c>
      <c r="H432" s="20">
        <f t="shared" ca="1" si="32"/>
        <v>283429.83232691541</v>
      </c>
    </row>
    <row r="433" spans="1:8" x14ac:dyDescent="0.2">
      <c r="A433" s="43">
        <f t="shared" si="33"/>
        <v>44730</v>
      </c>
      <c r="B433" s="4">
        <f t="shared" si="34"/>
        <v>16</v>
      </c>
      <c r="C433" s="4">
        <f t="shared" si="30"/>
        <v>2022</v>
      </c>
      <c r="D433" s="4">
        <f t="shared" si="31"/>
        <v>6</v>
      </c>
      <c r="E433" s="44">
        <v>424</v>
      </c>
      <c r="F433" s="53">
        <f ca="1">Proforma!$C$4*SUM('Punto de Medida'!B433:D433)/SUM('Punto de Medida'!$B$8:$D$8)</f>
        <v>967.02172161517831</v>
      </c>
      <c r="G433" s="53">
        <f>CMG!E426</f>
        <v>267.82557000000003</v>
      </c>
      <c r="H433" s="20">
        <f t="shared" ca="1" si="32"/>
        <v>258993.14379396648</v>
      </c>
    </row>
    <row r="434" spans="1:8" x14ac:dyDescent="0.2">
      <c r="A434" s="43">
        <f t="shared" si="33"/>
        <v>44730</v>
      </c>
      <c r="B434" s="4">
        <f t="shared" si="34"/>
        <v>17</v>
      </c>
      <c r="C434" s="4">
        <f t="shared" si="30"/>
        <v>2022</v>
      </c>
      <c r="D434" s="4">
        <f t="shared" si="31"/>
        <v>6</v>
      </c>
      <c r="E434" s="44">
        <v>425</v>
      </c>
      <c r="F434" s="53">
        <f ca="1">Proforma!$C$4*SUM('Punto de Medida'!B434:D434)/SUM('Punto de Medida'!$B$8:$D$8)</f>
        <v>1082.7111925392087</v>
      </c>
      <c r="G434" s="53">
        <f>CMG!E427</f>
        <v>267.82557000000003</v>
      </c>
      <c r="H434" s="20">
        <f t="shared" ca="1" si="32"/>
        <v>289977.74228719337</v>
      </c>
    </row>
    <row r="435" spans="1:8" x14ac:dyDescent="0.2">
      <c r="A435" s="43">
        <f t="shared" si="33"/>
        <v>44730</v>
      </c>
      <c r="B435" s="4">
        <f t="shared" si="34"/>
        <v>18</v>
      </c>
      <c r="C435" s="4">
        <f t="shared" si="30"/>
        <v>2022</v>
      </c>
      <c r="D435" s="4">
        <f t="shared" si="31"/>
        <v>6</v>
      </c>
      <c r="E435" s="44">
        <v>426</v>
      </c>
      <c r="F435" s="53">
        <f ca="1">Proforma!$C$4*SUM('Punto de Medida'!B435:D435)/SUM('Punto de Medida'!$B$8:$D$8)</f>
        <v>1117.6298631238603</v>
      </c>
      <c r="G435" s="53">
        <f>CMG!E428</f>
        <v>297.40134</v>
      </c>
      <c r="H435" s="20">
        <f t="shared" ca="1" si="32"/>
        <v>332384.61891705263</v>
      </c>
    </row>
    <row r="436" spans="1:8" x14ac:dyDescent="0.2">
      <c r="A436" s="43">
        <f t="shared" si="33"/>
        <v>44730</v>
      </c>
      <c r="B436" s="4">
        <f t="shared" si="34"/>
        <v>19</v>
      </c>
      <c r="C436" s="4">
        <f t="shared" si="30"/>
        <v>2022</v>
      </c>
      <c r="D436" s="4">
        <f t="shared" si="31"/>
        <v>6</v>
      </c>
      <c r="E436" s="44">
        <v>427</v>
      </c>
      <c r="F436" s="53">
        <f ca="1">Proforma!$C$4*SUM('Punto de Medida'!B436:D436)/SUM('Punto de Medida'!$B$8:$D$8)</f>
        <v>1192.5930773405728</v>
      </c>
      <c r="G436" s="53">
        <f>CMG!E429</f>
        <v>309.97604999999999</v>
      </c>
      <c r="H436" s="20">
        <f t="shared" ca="1" si="32"/>
        <v>369675.29137137526</v>
      </c>
    </row>
    <row r="437" spans="1:8" x14ac:dyDescent="0.2">
      <c r="A437" s="43">
        <f t="shared" si="33"/>
        <v>44730</v>
      </c>
      <c r="B437" s="4">
        <f t="shared" si="34"/>
        <v>20</v>
      </c>
      <c r="C437" s="4">
        <f t="shared" si="30"/>
        <v>2022</v>
      </c>
      <c r="D437" s="4">
        <f t="shared" si="31"/>
        <v>6</v>
      </c>
      <c r="E437" s="44">
        <v>428</v>
      </c>
      <c r="F437" s="53">
        <f ca="1">Proforma!$C$4*SUM('Punto de Medida'!B437:D437)/SUM('Punto de Medida'!$B$8:$D$8)</f>
        <v>1054.6936754362901</v>
      </c>
      <c r="G437" s="53">
        <f>CMG!E430</f>
        <v>309.97604999999999</v>
      </c>
      <c r="H437" s="20">
        <f t="shared" ca="1" si="32"/>
        <v>326929.77947172319</v>
      </c>
    </row>
    <row r="438" spans="1:8" x14ac:dyDescent="0.2">
      <c r="A438" s="43">
        <f t="shared" si="33"/>
        <v>44730</v>
      </c>
      <c r="B438" s="4">
        <f t="shared" si="34"/>
        <v>21</v>
      </c>
      <c r="C438" s="4">
        <f t="shared" si="30"/>
        <v>2022</v>
      </c>
      <c r="D438" s="4">
        <f t="shared" si="31"/>
        <v>6</v>
      </c>
      <c r="E438" s="44">
        <v>429</v>
      </c>
      <c r="F438" s="53">
        <f ca="1">Proforma!$C$4*SUM('Punto de Medida'!B438:D438)/SUM('Punto de Medida'!$B$8:$D$8)</f>
        <v>610.59836296980154</v>
      </c>
      <c r="G438" s="53">
        <f>CMG!E431</f>
        <v>309.97604999999999</v>
      </c>
      <c r="H438" s="20">
        <f t="shared" ca="1" si="32"/>
        <v>189270.86868984535</v>
      </c>
    </row>
    <row r="439" spans="1:8" x14ac:dyDescent="0.2">
      <c r="A439" s="43">
        <f t="shared" si="33"/>
        <v>44730</v>
      </c>
      <c r="B439" s="4">
        <f t="shared" si="34"/>
        <v>22</v>
      </c>
      <c r="C439" s="4">
        <f t="shared" si="30"/>
        <v>2022</v>
      </c>
      <c r="D439" s="4">
        <f t="shared" si="31"/>
        <v>6</v>
      </c>
      <c r="E439" s="44">
        <v>430</v>
      </c>
      <c r="F439" s="53">
        <f ca="1">Proforma!$C$4*SUM('Punto de Medida'!B439:D439)/SUM('Punto de Medida'!$B$8:$D$8)</f>
        <v>324.2238771261317</v>
      </c>
      <c r="G439" s="53">
        <f>CMG!E432</f>
        <v>309.97604999999999</v>
      </c>
      <c r="H439" s="20">
        <f t="shared" ca="1" si="32"/>
        <v>100501.63674724365</v>
      </c>
    </row>
    <row r="440" spans="1:8" x14ac:dyDescent="0.2">
      <c r="A440" s="43">
        <f t="shared" si="33"/>
        <v>44730</v>
      </c>
      <c r="B440" s="4">
        <f t="shared" si="34"/>
        <v>23</v>
      </c>
      <c r="C440" s="4">
        <f t="shared" si="30"/>
        <v>2022</v>
      </c>
      <c r="D440" s="4">
        <f t="shared" si="31"/>
        <v>6</v>
      </c>
      <c r="E440" s="44">
        <v>431</v>
      </c>
      <c r="F440" s="53">
        <f ca="1">Proforma!$C$4*SUM('Punto de Medida'!B440:D440)/SUM('Punto de Medida'!$B$8:$D$8)</f>
        <v>366.81212754232286</v>
      </c>
      <c r="G440" s="53">
        <f>CMG!E433</f>
        <v>309.97604999999999</v>
      </c>
      <c r="H440" s="20">
        <f t="shared" ca="1" si="32"/>
        <v>113702.97438766544</v>
      </c>
    </row>
    <row r="441" spans="1:8" x14ac:dyDescent="0.2">
      <c r="A441" s="43">
        <f t="shared" si="33"/>
        <v>44730</v>
      </c>
      <c r="B441" s="4">
        <f t="shared" si="34"/>
        <v>24</v>
      </c>
      <c r="C441" s="4">
        <f t="shared" si="30"/>
        <v>2022</v>
      </c>
      <c r="D441" s="4">
        <f t="shared" si="31"/>
        <v>6</v>
      </c>
      <c r="E441" s="44">
        <v>432</v>
      </c>
      <c r="F441" s="53">
        <f ca="1">Proforma!$C$4*SUM('Punto de Medida'!B441:D441)/SUM('Punto de Medida'!$B$8:$D$8)</f>
        <v>294.007253021407</v>
      </c>
      <c r="G441" s="53">
        <f>CMG!E434</f>
        <v>327.57715999999999</v>
      </c>
      <c r="H441" s="20">
        <f t="shared" ca="1" si="32"/>
        <v>96310.060964153919</v>
      </c>
    </row>
    <row r="442" spans="1:8" x14ac:dyDescent="0.2">
      <c r="A442" s="43">
        <f t="shared" si="33"/>
        <v>44731</v>
      </c>
      <c r="B442" s="4">
        <f t="shared" si="34"/>
        <v>1</v>
      </c>
      <c r="C442" s="4">
        <f t="shared" si="30"/>
        <v>2022</v>
      </c>
      <c r="D442" s="4">
        <f t="shared" si="31"/>
        <v>6</v>
      </c>
      <c r="E442" s="44">
        <v>433</v>
      </c>
      <c r="F442" s="53">
        <f ca="1">Proforma!$C$4*SUM('Punto de Medida'!B442:D442)/SUM('Punto de Medida'!$B$8:$D$8)</f>
        <v>150.83253551932569</v>
      </c>
      <c r="G442" s="53">
        <f>CMG!E435</f>
        <v>290.81832000000003</v>
      </c>
      <c r="H442" s="20">
        <f t="shared" ca="1" si="32"/>
        <v>43864.864581070629</v>
      </c>
    </row>
    <row r="443" spans="1:8" x14ac:dyDescent="0.2">
      <c r="A443" s="43">
        <f t="shared" si="33"/>
        <v>44731</v>
      </c>
      <c r="B443" s="4">
        <f t="shared" si="34"/>
        <v>2</v>
      </c>
      <c r="C443" s="4">
        <f t="shared" si="30"/>
        <v>2022</v>
      </c>
      <c r="D443" s="4">
        <f t="shared" si="31"/>
        <v>6</v>
      </c>
      <c r="E443" s="44">
        <v>434</v>
      </c>
      <c r="F443" s="53">
        <f ca="1">Proforma!$C$4*SUM('Punto de Medida'!B443:D443)/SUM('Punto de Medida'!$B$8:$D$8)</f>
        <v>71.138741157235259</v>
      </c>
      <c r="G443" s="53">
        <f>CMG!E436</f>
        <v>228.70135999999999</v>
      </c>
      <c r="H443" s="20">
        <f t="shared" ca="1" si="32"/>
        <v>16269.526851347677</v>
      </c>
    </row>
    <row r="444" spans="1:8" x14ac:dyDescent="0.2">
      <c r="A444" s="43">
        <f t="shared" si="33"/>
        <v>44731</v>
      </c>
      <c r="B444" s="4">
        <f t="shared" si="34"/>
        <v>3</v>
      </c>
      <c r="C444" s="4">
        <f t="shared" si="30"/>
        <v>2022</v>
      </c>
      <c r="D444" s="4">
        <f t="shared" si="31"/>
        <v>6</v>
      </c>
      <c r="E444" s="44">
        <v>435</v>
      </c>
      <c r="F444" s="53">
        <f ca="1">Proforma!$C$4*SUM('Punto de Medida'!B444:D444)/SUM('Punto de Medida'!$B$8:$D$8)</f>
        <v>60.50088599531842</v>
      </c>
      <c r="G444" s="53">
        <f>CMG!E437</f>
        <v>184.50728000000001</v>
      </c>
      <c r="H444" s="20">
        <f t="shared" ca="1" si="32"/>
        <v>11162.853912586295</v>
      </c>
    </row>
    <row r="445" spans="1:8" x14ac:dyDescent="0.2">
      <c r="A445" s="43">
        <f t="shared" si="33"/>
        <v>44731</v>
      </c>
      <c r="B445" s="4">
        <f t="shared" si="34"/>
        <v>4</v>
      </c>
      <c r="C445" s="4">
        <f t="shared" si="30"/>
        <v>2022</v>
      </c>
      <c r="D445" s="4">
        <f t="shared" si="31"/>
        <v>6</v>
      </c>
      <c r="E445" s="44">
        <v>436</v>
      </c>
      <c r="F445" s="53">
        <f ca="1">Proforma!$C$4*SUM('Punto de Medida'!B445:D445)/SUM('Punto de Medida'!$B$8:$D$8)</f>
        <v>20.468346205920838</v>
      </c>
      <c r="G445" s="53">
        <f>CMG!E438</f>
        <v>176.80243999999999</v>
      </c>
      <c r="H445" s="20">
        <f t="shared" ca="1" si="32"/>
        <v>3618.8535519715465</v>
      </c>
    </row>
    <row r="446" spans="1:8" x14ac:dyDescent="0.2">
      <c r="A446" s="43">
        <f t="shared" si="33"/>
        <v>44731</v>
      </c>
      <c r="B446" s="4">
        <f t="shared" si="34"/>
        <v>5</v>
      </c>
      <c r="C446" s="4">
        <f t="shared" si="30"/>
        <v>2022</v>
      </c>
      <c r="D446" s="4">
        <f t="shared" si="31"/>
        <v>6</v>
      </c>
      <c r="E446" s="44">
        <v>437</v>
      </c>
      <c r="F446" s="53">
        <f ca="1">Proforma!$C$4*SUM('Punto de Medida'!B446:D446)/SUM('Punto de Medida'!$B$8:$D$8)</f>
        <v>36.13913215645092</v>
      </c>
      <c r="G446" s="53">
        <f>CMG!E439</f>
        <v>122.90339</v>
      </c>
      <c r="H446" s="20">
        <f t="shared" ca="1" si="32"/>
        <v>4441.6218536858287</v>
      </c>
    </row>
    <row r="447" spans="1:8" x14ac:dyDescent="0.2">
      <c r="A447" s="43">
        <f t="shared" si="33"/>
        <v>44731</v>
      </c>
      <c r="B447" s="4">
        <f t="shared" si="34"/>
        <v>6</v>
      </c>
      <c r="C447" s="4">
        <f t="shared" si="30"/>
        <v>2022</v>
      </c>
      <c r="D447" s="4">
        <f t="shared" si="31"/>
        <v>6</v>
      </c>
      <c r="E447" s="44">
        <v>438</v>
      </c>
      <c r="F447" s="53">
        <f ca="1">Proforma!$C$4*SUM('Punto de Medida'!B447:D447)/SUM('Punto de Medida'!$B$8:$D$8)</f>
        <v>32.572184716426278</v>
      </c>
      <c r="G447" s="53">
        <f>CMG!E440</f>
        <v>122.90339</v>
      </c>
      <c r="H447" s="20">
        <f t="shared" ca="1" si="32"/>
        <v>4003.2319213549786</v>
      </c>
    </row>
    <row r="448" spans="1:8" x14ac:dyDescent="0.2">
      <c r="A448" s="43">
        <f t="shared" si="33"/>
        <v>44731</v>
      </c>
      <c r="B448" s="4">
        <f t="shared" si="34"/>
        <v>7</v>
      </c>
      <c r="C448" s="4">
        <f t="shared" si="30"/>
        <v>2022</v>
      </c>
      <c r="D448" s="4">
        <f t="shared" si="31"/>
        <v>6</v>
      </c>
      <c r="E448" s="44">
        <v>439</v>
      </c>
      <c r="F448" s="53">
        <f ca="1">Proforma!$C$4*SUM('Punto de Medida'!B448:D448)/SUM('Punto de Medida'!$B$8:$D$8)</f>
        <v>16.81807065219196</v>
      </c>
      <c r="G448" s="53">
        <f>CMG!E441</f>
        <v>120.75543</v>
      </c>
      <c r="H448" s="20">
        <f t="shared" ca="1" si="32"/>
        <v>2030.8733533758207</v>
      </c>
    </row>
    <row r="449" spans="1:8" x14ac:dyDescent="0.2">
      <c r="A449" s="43">
        <f t="shared" si="33"/>
        <v>44731</v>
      </c>
      <c r="B449" s="4">
        <f t="shared" si="34"/>
        <v>8</v>
      </c>
      <c r="C449" s="4">
        <f t="shared" si="30"/>
        <v>2022</v>
      </c>
      <c r="D449" s="4">
        <f t="shared" si="31"/>
        <v>6</v>
      </c>
      <c r="E449" s="44">
        <v>440</v>
      </c>
      <c r="F449" s="53">
        <f ca="1">Proforma!$C$4*SUM('Punto de Medida'!B449:D449)/SUM('Punto de Medida'!$B$8:$D$8)</f>
        <v>5.1590811562434213</v>
      </c>
      <c r="G449" s="53">
        <f>CMG!E442</f>
        <v>91.605770000000007</v>
      </c>
      <c r="H449" s="20">
        <f t="shared" ca="1" si="32"/>
        <v>472.60160181016897</v>
      </c>
    </row>
    <row r="450" spans="1:8" x14ac:dyDescent="0.2">
      <c r="A450" s="43">
        <f t="shared" si="33"/>
        <v>44731</v>
      </c>
      <c r="B450" s="4">
        <f t="shared" si="34"/>
        <v>9</v>
      </c>
      <c r="C450" s="4">
        <f t="shared" si="30"/>
        <v>2022</v>
      </c>
      <c r="D450" s="4">
        <f t="shared" si="31"/>
        <v>6</v>
      </c>
      <c r="E450" s="44">
        <v>441</v>
      </c>
      <c r="F450" s="53">
        <f ca="1">Proforma!$C$4*SUM('Punto de Medida'!B450:D450)/SUM('Punto de Medida'!$B$8:$D$8)</f>
        <v>12.926225750158098</v>
      </c>
      <c r="G450" s="53">
        <f>CMG!E443</f>
        <v>31.767219999999998</v>
      </c>
      <c r="H450" s="20">
        <f t="shared" ca="1" si="32"/>
        <v>410.6302571749373</v>
      </c>
    </row>
    <row r="451" spans="1:8" x14ac:dyDescent="0.2">
      <c r="A451" s="43">
        <f t="shared" si="33"/>
        <v>44731</v>
      </c>
      <c r="B451" s="4">
        <f t="shared" si="34"/>
        <v>10</v>
      </c>
      <c r="C451" s="4">
        <f t="shared" si="30"/>
        <v>2022</v>
      </c>
      <c r="D451" s="4">
        <f t="shared" si="31"/>
        <v>6</v>
      </c>
      <c r="E451" s="44">
        <v>442</v>
      </c>
      <c r="F451" s="53">
        <f ca="1">Proforma!$C$4*SUM('Punto de Medida'!B451:D451)/SUM('Punto de Medida'!$B$8:$D$8)</f>
        <v>10.021982578602055</v>
      </c>
      <c r="G451" s="53">
        <f>CMG!E444</f>
        <v>42.785299999999999</v>
      </c>
      <c r="H451" s="20">
        <f t="shared" ca="1" si="32"/>
        <v>428.79353122026248</v>
      </c>
    </row>
    <row r="452" spans="1:8" x14ac:dyDescent="0.2">
      <c r="A452" s="43">
        <f t="shared" si="33"/>
        <v>44731</v>
      </c>
      <c r="B452" s="4">
        <f t="shared" si="34"/>
        <v>11</v>
      </c>
      <c r="C452" s="4">
        <f t="shared" si="30"/>
        <v>2022</v>
      </c>
      <c r="D452" s="4">
        <f t="shared" si="31"/>
        <v>6</v>
      </c>
      <c r="E452" s="44">
        <v>443</v>
      </c>
      <c r="F452" s="53">
        <f ca="1">Proforma!$C$4*SUM('Punto de Medida'!B452:D452)/SUM('Punto de Medida'!$B$8:$D$8)</f>
        <v>1.1883353238155232</v>
      </c>
      <c r="G452" s="53">
        <f>CMG!E445</f>
        <v>80.057220000000001</v>
      </c>
      <c r="H452" s="20">
        <f t="shared" ca="1" si="32"/>
        <v>95.134822452470587</v>
      </c>
    </row>
    <row r="453" spans="1:8" x14ac:dyDescent="0.2">
      <c r="A453" s="43">
        <f t="shared" si="33"/>
        <v>44731</v>
      </c>
      <c r="B453" s="4">
        <f t="shared" si="34"/>
        <v>12</v>
      </c>
      <c r="C453" s="4">
        <f t="shared" si="30"/>
        <v>2022</v>
      </c>
      <c r="D453" s="4">
        <f t="shared" si="31"/>
        <v>6</v>
      </c>
      <c r="E453" s="44">
        <v>444</v>
      </c>
      <c r="F453" s="53">
        <f ca="1">Proforma!$C$4*SUM('Punto de Medida'!B453:D453)/SUM('Punto de Medida'!$B$8:$D$8)</f>
        <v>0.44399364579978251</v>
      </c>
      <c r="G453" s="53">
        <f>CMG!E446</f>
        <v>98.101830000000007</v>
      </c>
      <c r="H453" s="20">
        <f t="shared" ca="1" si="32"/>
        <v>43.556589161330479</v>
      </c>
    </row>
    <row r="454" spans="1:8" x14ac:dyDescent="0.2">
      <c r="A454" s="43">
        <f t="shared" si="33"/>
        <v>44731</v>
      </c>
      <c r="B454" s="4">
        <f t="shared" si="34"/>
        <v>13</v>
      </c>
      <c r="C454" s="4">
        <f t="shared" si="30"/>
        <v>2022</v>
      </c>
      <c r="D454" s="4">
        <f t="shared" si="31"/>
        <v>6</v>
      </c>
      <c r="E454" s="44">
        <v>445</v>
      </c>
      <c r="F454" s="53">
        <f ca="1">Proforma!$C$4*SUM('Punto de Medida'!B454:D454)/SUM('Punto de Medida'!$B$8:$D$8)</f>
        <v>0.84654628701952872</v>
      </c>
      <c r="G454" s="53">
        <f>CMG!E447</f>
        <v>96.797399999999996</v>
      </c>
      <c r="H454" s="20">
        <f t="shared" ca="1" si="32"/>
        <v>81.943479563144123</v>
      </c>
    </row>
    <row r="455" spans="1:8" x14ac:dyDescent="0.2">
      <c r="A455" s="43">
        <f t="shared" si="33"/>
        <v>44731</v>
      </c>
      <c r="B455" s="4">
        <f t="shared" si="34"/>
        <v>14</v>
      </c>
      <c r="C455" s="4">
        <f t="shared" si="30"/>
        <v>2022</v>
      </c>
      <c r="D455" s="4">
        <f t="shared" si="31"/>
        <v>6</v>
      </c>
      <c r="E455" s="44">
        <v>446</v>
      </c>
      <c r="F455" s="53">
        <f ca="1">Proforma!$C$4*SUM('Punto de Medida'!B455:D455)/SUM('Punto de Medida'!$B$8:$D$8)</f>
        <v>85.913636845390542</v>
      </c>
      <c r="G455" s="53">
        <f>CMG!E448</f>
        <v>75.709119999999999</v>
      </c>
      <c r="H455" s="20">
        <f t="shared" ca="1" si="32"/>
        <v>6504.4458415640938</v>
      </c>
    </row>
    <row r="456" spans="1:8" x14ac:dyDescent="0.2">
      <c r="A456" s="43">
        <f t="shared" si="33"/>
        <v>44731</v>
      </c>
      <c r="B456" s="4">
        <f t="shared" si="34"/>
        <v>15</v>
      </c>
      <c r="C456" s="4">
        <f t="shared" si="30"/>
        <v>2022</v>
      </c>
      <c r="D456" s="4">
        <f t="shared" si="31"/>
        <v>6</v>
      </c>
      <c r="E456" s="44">
        <v>447</v>
      </c>
      <c r="F456" s="53">
        <f ca="1">Proforma!$C$4*SUM('Punto de Medida'!B456:D456)/SUM('Punto de Medida'!$B$8:$D$8)</f>
        <v>48.371131210233401</v>
      </c>
      <c r="G456" s="53">
        <f>CMG!E449</f>
        <v>69.082610000000003</v>
      </c>
      <c r="H456" s="20">
        <f t="shared" ca="1" si="32"/>
        <v>3341.6039926553822</v>
      </c>
    </row>
    <row r="457" spans="1:8" x14ac:dyDescent="0.2">
      <c r="A457" s="43">
        <f t="shared" si="33"/>
        <v>44731</v>
      </c>
      <c r="B457" s="4">
        <f t="shared" si="34"/>
        <v>16</v>
      </c>
      <c r="C457" s="4">
        <f t="shared" si="30"/>
        <v>2022</v>
      </c>
      <c r="D457" s="4">
        <f t="shared" si="31"/>
        <v>6</v>
      </c>
      <c r="E457" s="44">
        <v>448</v>
      </c>
      <c r="F457" s="53">
        <f ca="1">Proforma!$C$4*SUM('Punto de Medida'!B457:D457)/SUM('Punto de Medida'!$B$8:$D$8)</f>
        <v>225.23819541687672</v>
      </c>
      <c r="G457" s="53">
        <f>CMG!E450</f>
        <v>24.566770000000002</v>
      </c>
      <c r="H457" s="20">
        <f t="shared" ca="1" si="32"/>
        <v>5533.3749420214654</v>
      </c>
    </row>
    <row r="458" spans="1:8" x14ac:dyDescent="0.2">
      <c r="A458" s="43">
        <f t="shared" si="33"/>
        <v>44731</v>
      </c>
      <c r="B458" s="4">
        <f t="shared" si="34"/>
        <v>17</v>
      </c>
      <c r="C458" s="4">
        <f t="shared" ref="C458:C521" si="35">YEAR(A458)</f>
        <v>2022</v>
      </c>
      <c r="D458" s="4">
        <f t="shared" ref="D458:D521" si="36">MONTH(A458)</f>
        <v>6</v>
      </c>
      <c r="E458" s="44">
        <v>449</v>
      </c>
      <c r="F458" s="53">
        <f ca="1">Proforma!$C$4*SUM('Punto de Medida'!B458:D458)/SUM('Punto de Medida'!$B$8:$D$8)</f>
        <v>258.39369952384163</v>
      </c>
      <c r="G458" s="53">
        <f>CMG!E451</f>
        <v>90.849199999999996</v>
      </c>
      <c r="H458" s="20">
        <f t="shared" ca="1" si="32"/>
        <v>23474.860886781393</v>
      </c>
    </row>
    <row r="459" spans="1:8" x14ac:dyDescent="0.2">
      <c r="A459" s="43">
        <f t="shared" si="33"/>
        <v>44731</v>
      </c>
      <c r="B459" s="4">
        <f t="shared" si="34"/>
        <v>18</v>
      </c>
      <c r="C459" s="4">
        <f t="shared" si="35"/>
        <v>2022</v>
      </c>
      <c r="D459" s="4">
        <f t="shared" si="36"/>
        <v>6</v>
      </c>
      <c r="E459" s="44">
        <v>450</v>
      </c>
      <c r="F459" s="53">
        <f ca="1">Proforma!$C$4*SUM('Punto de Medida'!B459:D459)/SUM('Punto de Medida'!$B$8:$D$8)</f>
        <v>408.49448264247201</v>
      </c>
      <c r="G459" s="53">
        <f>CMG!E452</f>
        <v>324.65523000000002</v>
      </c>
      <c r="H459" s="20">
        <f t="shared" ref="H459:H522" ca="1" si="37">F459*G459</f>
        <v>132619.87021602277</v>
      </c>
    </row>
    <row r="460" spans="1:8" x14ac:dyDescent="0.2">
      <c r="A460" s="43">
        <f t="shared" ref="A460:A523" si="38">IF(B459=24,A459+1,A459)</f>
        <v>44731</v>
      </c>
      <c r="B460" s="4">
        <f t="shared" ref="B460:B523" si="39">IF(B459=24,1,B459+1)</f>
        <v>19</v>
      </c>
      <c r="C460" s="4">
        <f t="shared" si="35"/>
        <v>2022</v>
      </c>
      <c r="D460" s="4">
        <f t="shared" si="36"/>
        <v>6</v>
      </c>
      <c r="E460" s="44">
        <v>451</v>
      </c>
      <c r="F460" s="53">
        <f ca="1">Proforma!$C$4*SUM('Punto de Medida'!B460:D460)/SUM('Punto de Medida'!$B$8:$D$8)</f>
        <v>302.8043654387933</v>
      </c>
      <c r="G460" s="53">
        <f>CMG!E453</f>
        <v>326.13359000000003</v>
      </c>
      <c r="H460" s="20">
        <f t="shared" ca="1" si="37"/>
        <v>98754.674768225595</v>
      </c>
    </row>
    <row r="461" spans="1:8" x14ac:dyDescent="0.2">
      <c r="A461" s="43">
        <f t="shared" si="38"/>
        <v>44731</v>
      </c>
      <c r="B461" s="4">
        <f t="shared" si="39"/>
        <v>20</v>
      </c>
      <c r="C461" s="4">
        <f t="shared" si="35"/>
        <v>2022</v>
      </c>
      <c r="D461" s="4">
        <f t="shared" si="36"/>
        <v>6</v>
      </c>
      <c r="E461" s="44">
        <v>452</v>
      </c>
      <c r="F461" s="53">
        <f ca="1">Proforma!$C$4*SUM('Punto de Medida'!B461:D461)/SUM('Punto de Medida'!$B$8:$D$8)</f>
        <v>203.66205690754387</v>
      </c>
      <c r="G461" s="53">
        <f>CMG!E454</f>
        <v>326.24664000000001</v>
      </c>
      <c r="H461" s="20">
        <f t="shared" ca="1" si="37"/>
        <v>66444.06176157498</v>
      </c>
    </row>
    <row r="462" spans="1:8" x14ac:dyDescent="0.2">
      <c r="A462" s="43">
        <f t="shared" si="38"/>
        <v>44731</v>
      </c>
      <c r="B462" s="4">
        <f t="shared" si="39"/>
        <v>21</v>
      </c>
      <c r="C462" s="4">
        <f t="shared" si="35"/>
        <v>2022</v>
      </c>
      <c r="D462" s="4">
        <f t="shared" si="36"/>
        <v>6</v>
      </c>
      <c r="E462" s="44">
        <v>453</v>
      </c>
      <c r="F462" s="53">
        <f ca="1">Proforma!$C$4*SUM('Punto de Medida'!B462:D462)/SUM('Punto de Medida'!$B$8:$D$8)</f>
        <v>237.6975764495723</v>
      </c>
      <c r="G462" s="53">
        <f>CMG!E455</f>
        <v>326.24664000000001</v>
      </c>
      <c r="H462" s="20">
        <f t="shared" ca="1" si="37"/>
        <v>77548.035652816092</v>
      </c>
    </row>
    <row r="463" spans="1:8" x14ac:dyDescent="0.2">
      <c r="A463" s="43">
        <f t="shared" si="38"/>
        <v>44731</v>
      </c>
      <c r="B463" s="4">
        <f t="shared" si="39"/>
        <v>22</v>
      </c>
      <c r="C463" s="4">
        <f t="shared" si="35"/>
        <v>2022</v>
      </c>
      <c r="D463" s="4">
        <f t="shared" si="36"/>
        <v>6</v>
      </c>
      <c r="E463" s="44">
        <v>454</v>
      </c>
      <c r="F463" s="53">
        <f ca="1">Proforma!$C$4*SUM('Punto de Medida'!B463:D463)/SUM('Punto de Medida'!$B$8:$D$8)</f>
        <v>300.34589822661923</v>
      </c>
      <c r="G463" s="53">
        <f>CMG!E456</f>
        <v>326.24664000000001</v>
      </c>
      <c r="H463" s="20">
        <f t="shared" ca="1" si="37"/>
        <v>97986.840134216487</v>
      </c>
    </row>
    <row r="464" spans="1:8" x14ac:dyDescent="0.2">
      <c r="A464" s="43">
        <f t="shared" si="38"/>
        <v>44731</v>
      </c>
      <c r="B464" s="4">
        <f t="shared" si="39"/>
        <v>23</v>
      </c>
      <c r="C464" s="4">
        <f t="shared" si="35"/>
        <v>2022</v>
      </c>
      <c r="D464" s="4">
        <f t="shared" si="36"/>
        <v>6</v>
      </c>
      <c r="E464" s="44">
        <v>455</v>
      </c>
      <c r="F464" s="53">
        <f ca="1">Proforma!$C$4*SUM('Punto de Medida'!B464:D464)/SUM('Punto de Medida'!$B$8:$D$8)</f>
        <v>206.37824694563236</v>
      </c>
      <c r="G464" s="53">
        <f>CMG!E457</f>
        <v>326.24664000000001</v>
      </c>
      <c r="H464" s="20">
        <f t="shared" ca="1" si="37"/>
        <v>67330.209635102816</v>
      </c>
    </row>
    <row r="465" spans="1:8" x14ac:dyDescent="0.2">
      <c r="A465" s="43">
        <f t="shared" si="38"/>
        <v>44731</v>
      </c>
      <c r="B465" s="4">
        <f t="shared" si="39"/>
        <v>24</v>
      </c>
      <c r="C465" s="4">
        <f t="shared" si="35"/>
        <v>2022</v>
      </c>
      <c r="D465" s="4">
        <f t="shared" si="36"/>
        <v>6</v>
      </c>
      <c r="E465" s="44">
        <v>456</v>
      </c>
      <c r="F465" s="53">
        <f ca="1">Proforma!$C$4*SUM('Punto de Medida'!B465:D465)/SUM('Punto de Medida'!$B$8:$D$8)</f>
        <v>156.39190635154517</v>
      </c>
      <c r="G465" s="53">
        <f>CMG!E458</f>
        <v>326.24664000000001</v>
      </c>
      <c r="H465" s="20">
        <f t="shared" ca="1" si="37"/>
        <v>51022.333970386273</v>
      </c>
    </row>
    <row r="466" spans="1:8" x14ac:dyDescent="0.2">
      <c r="A466" s="43">
        <f t="shared" si="38"/>
        <v>44732</v>
      </c>
      <c r="B466" s="4">
        <f t="shared" si="39"/>
        <v>1</v>
      </c>
      <c r="C466" s="4">
        <f t="shared" si="35"/>
        <v>2022</v>
      </c>
      <c r="D466" s="4">
        <f t="shared" si="36"/>
        <v>6</v>
      </c>
      <c r="E466" s="44">
        <v>457</v>
      </c>
      <c r="F466" s="53">
        <f ca="1">Proforma!$C$4*SUM('Punto de Medida'!B466:D466)/SUM('Punto de Medida'!$B$8:$D$8)</f>
        <v>167.55229382143528</v>
      </c>
      <c r="G466" s="53">
        <f>CMG!E459</f>
        <v>294.14897000000002</v>
      </c>
      <c r="H466" s="20">
        <f t="shared" ca="1" si="37"/>
        <v>49285.334648712553</v>
      </c>
    </row>
    <row r="467" spans="1:8" x14ac:dyDescent="0.2">
      <c r="A467" s="43">
        <f t="shared" si="38"/>
        <v>44732</v>
      </c>
      <c r="B467" s="4">
        <f t="shared" si="39"/>
        <v>2</v>
      </c>
      <c r="C467" s="4">
        <f t="shared" si="35"/>
        <v>2022</v>
      </c>
      <c r="D467" s="4">
        <f t="shared" si="36"/>
        <v>6</v>
      </c>
      <c r="E467" s="44">
        <v>458</v>
      </c>
      <c r="F467" s="53">
        <f ca="1">Proforma!$C$4*SUM('Punto de Medida'!B467:D467)/SUM('Punto de Medida'!$B$8:$D$8)</f>
        <v>138.71804016620524</v>
      </c>
      <c r="G467" s="53">
        <f>CMG!E460</f>
        <v>250.45056</v>
      </c>
      <c r="H467" s="20">
        <f t="shared" ca="1" si="37"/>
        <v>34742.010841728596</v>
      </c>
    </row>
    <row r="468" spans="1:8" x14ac:dyDescent="0.2">
      <c r="A468" s="43">
        <f t="shared" si="38"/>
        <v>44732</v>
      </c>
      <c r="B468" s="4">
        <f t="shared" si="39"/>
        <v>3</v>
      </c>
      <c r="C468" s="4">
        <f t="shared" si="35"/>
        <v>2022</v>
      </c>
      <c r="D468" s="4">
        <f t="shared" si="36"/>
        <v>6</v>
      </c>
      <c r="E468" s="44">
        <v>459</v>
      </c>
      <c r="F468" s="53">
        <f ca="1">Proforma!$C$4*SUM('Punto de Medida'!B468:D468)/SUM('Punto de Medida'!$B$8:$D$8)</f>
        <v>189.98160941082011</v>
      </c>
      <c r="G468" s="53">
        <f>CMG!E461</f>
        <v>221.39655999999999</v>
      </c>
      <c r="H468" s="20">
        <f t="shared" ca="1" si="37"/>
        <v>42061.274786819202</v>
      </c>
    </row>
    <row r="469" spans="1:8" x14ac:dyDescent="0.2">
      <c r="A469" s="43">
        <f t="shared" si="38"/>
        <v>44732</v>
      </c>
      <c r="B469" s="4">
        <f t="shared" si="39"/>
        <v>4</v>
      </c>
      <c r="C469" s="4">
        <f t="shared" si="35"/>
        <v>2022</v>
      </c>
      <c r="D469" s="4">
        <f t="shared" si="36"/>
        <v>6</v>
      </c>
      <c r="E469" s="44">
        <v>460</v>
      </c>
      <c r="F469" s="53">
        <f ca="1">Proforma!$C$4*SUM('Punto de Medida'!B469:D469)/SUM('Punto de Medida'!$B$8:$D$8)</f>
        <v>232.82007439289384</v>
      </c>
      <c r="G469" s="53">
        <f>CMG!E462</f>
        <v>221.39655999999999</v>
      </c>
      <c r="H469" s="20">
        <f t="shared" ca="1" si="37"/>
        <v>51545.563569530786</v>
      </c>
    </row>
    <row r="470" spans="1:8" x14ac:dyDescent="0.2">
      <c r="A470" s="43">
        <f t="shared" si="38"/>
        <v>44732</v>
      </c>
      <c r="B470" s="4">
        <f t="shared" si="39"/>
        <v>5</v>
      </c>
      <c r="C470" s="4">
        <f t="shared" si="35"/>
        <v>2022</v>
      </c>
      <c r="D470" s="4">
        <f t="shared" si="36"/>
        <v>6</v>
      </c>
      <c r="E470" s="44">
        <v>461</v>
      </c>
      <c r="F470" s="53">
        <f ca="1">Proforma!$C$4*SUM('Punto de Medida'!B470:D470)/SUM('Punto de Medida'!$B$8:$D$8)</f>
        <v>250.30619863686061</v>
      </c>
      <c r="G470" s="53">
        <f>CMG!E463</f>
        <v>221.39655999999999</v>
      </c>
      <c r="H470" s="20">
        <f t="shared" ca="1" si="37"/>
        <v>55416.931324877631</v>
      </c>
    </row>
    <row r="471" spans="1:8" x14ac:dyDescent="0.2">
      <c r="A471" s="43">
        <f t="shared" si="38"/>
        <v>44732</v>
      </c>
      <c r="B471" s="4">
        <f t="shared" si="39"/>
        <v>6</v>
      </c>
      <c r="C471" s="4">
        <f t="shared" si="35"/>
        <v>2022</v>
      </c>
      <c r="D471" s="4">
        <f t="shared" si="36"/>
        <v>6</v>
      </c>
      <c r="E471" s="44">
        <v>462</v>
      </c>
      <c r="F471" s="53">
        <f ca="1">Proforma!$C$4*SUM('Punto de Medida'!B471:D471)/SUM('Punto de Medida'!$B$8:$D$8)</f>
        <v>240.4387892625989</v>
      </c>
      <c r="G471" s="53">
        <f>CMG!E464</f>
        <v>221.39655999999999</v>
      </c>
      <c r="H471" s="20">
        <f t="shared" ca="1" si="37"/>
        <v>53232.320833304329</v>
      </c>
    </row>
    <row r="472" spans="1:8" x14ac:dyDescent="0.2">
      <c r="A472" s="43">
        <f t="shared" si="38"/>
        <v>44732</v>
      </c>
      <c r="B472" s="4">
        <f t="shared" si="39"/>
        <v>7</v>
      </c>
      <c r="C472" s="4">
        <f t="shared" si="35"/>
        <v>2022</v>
      </c>
      <c r="D472" s="4">
        <f t="shared" si="36"/>
        <v>6</v>
      </c>
      <c r="E472" s="44">
        <v>463</v>
      </c>
      <c r="F472" s="53">
        <f ca="1">Proforma!$C$4*SUM('Punto de Medida'!B472:D472)/SUM('Punto de Medida'!$B$8:$D$8)</f>
        <v>302.16343475909122</v>
      </c>
      <c r="G472" s="53">
        <f>CMG!E465</f>
        <v>221.39655999999999</v>
      </c>
      <c r="H472" s="20">
        <f t="shared" ca="1" si="37"/>
        <v>66897.945013447228</v>
      </c>
    </row>
    <row r="473" spans="1:8" x14ac:dyDescent="0.2">
      <c r="A473" s="43">
        <f t="shared" si="38"/>
        <v>44732</v>
      </c>
      <c r="B473" s="4">
        <f t="shared" si="39"/>
        <v>8</v>
      </c>
      <c r="C473" s="4">
        <f t="shared" si="35"/>
        <v>2022</v>
      </c>
      <c r="D473" s="4">
        <f t="shared" si="36"/>
        <v>6</v>
      </c>
      <c r="E473" s="44">
        <v>464</v>
      </c>
      <c r="F473" s="53">
        <f ca="1">Proforma!$C$4*SUM('Punto de Medida'!B473:D473)/SUM('Punto de Medida'!$B$8:$D$8)</f>
        <v>346.19392287048743</v>
      </c>
      <c r="G473" s="53">
        <f>CMG!E466</f>
        <v>221.39655999999999</v>
      </c>
      <c r="H473" s="20">
        <f t="shared" ca="1" si="37"/>
        <v>76646.143616431233</v>
      </c>
    </row>
    <row r="474" spans="1:8" x14ac:dyDescent="0.2">
      <c r="A474" s="43">
        <f t="shared" si="38"/>
        <v>44732</v>
      </c>
      <c r="B474" s="4">
        <f t="shared" si="39"/>
        <v>9</v>
      </c>
      <c r="C474" s="4">
        <f t="shared" si="35"/>
        <v>2022</v>
      </c>
      <c r="D474" s="4">
        <f t="shared" si="36"/>
        <v>6</v>
      </c>
      <c r="E474" s="44">
        <v>465</v>
      </c>
      <c r="F474" s="53">
        <f ca="1">Proforma!$C$4*SUM('Punto de Medida'!B474:D474)/SUM('Punto de Medida'!$B$8:$D$8)</f>
        <v>483.09282840222193</v>
      </c>
      <c r="G474" s="53">
        <f>CMG!E467</f>
        <v>216.01361</v>
      </c>
      <c r="H474" s="20">
        <f t="shared" ca="1" si="37"/>
        <v>104354.6258282745</v>
      </c>
    </row>
    <row r="475" spans="1:8" x14ac:dyDescent="0.2">
      <c r="A475" s="43">
        <f t="shared" si="38"/>
        <v>44732</v>
      </c>
      <c r="B475" s="4">
        <f t="shared" si="39"/>
        <v>10</v>
      </c>
      <c r="C475" s="4">
        <f t="shared" si="35"/>
        <v>2022</v>
      </c>
      <c r="D475" s="4">
        <f t="shared" si="36"/>
        <v>6</v>
      </c>
      <c r="E475" s="44">
        <v>466</v>
      </c>
      <c r="F475" s="53">
        <f ca="1">Proforma!$C$4*SUM('Punto de Medida'!B475:D475)/SUM('Punto de Medida'!$B$8:$D$8)</f>
        <v>652.57503774931183</v>
      </c>
      <c r="G475" s="53">
        <f>CMG!E468</f>
        <v>139.91316</v>
      </c>
      <c r="H475" s="20">
        <f t="shared" ca="1" si="37"/>
        <v>91303.835668625514</v>
      </c>
    </row>
    <row r="476" spans="1:8" x14ac:dyDescent="0.2">
      <c r="A476" s="43">
        <f t="shared" si="38"/>
        <v>44732</v>
      </c>
      <c r="B476" s="4">
        <f t="shared" si="39"/>
        <v>11</v>
      </c>
      <c r="C476" s="4">
        <f t="shared" si="35"/>
        <v>2022</v>
      </c>
      <c r="D476" s="4">
        <f t="shared" si="36"/>
        <v>6</v>
      </c>
      <c r="E476" s="44">
        <v>467</v>
      </c>
      <c r="F476" s="53">
        <f ca="1">Proforma!$C$4*SUM('Punto de Medida'!B476:D476)/SUM('Punto de Medida'!$B$8:$D$8)</f>
        <v>591.20792731971392</v>
      </c>
      <c r="G476" s="53">
        <f>CMG!E469</f>
        <v>139.91316</v>
      </c>
      <c r="H476" s="20">
        <f t="shared" ca="1" si="37"/>
        <v>82717.769328351511</v>
      </c>
    </row>
    <row r="477" spans="1:8" x14ac:dyDescent="0.2">
      <c r="A477" s="43">
        <f t="shared" si="38"/>
        <v>44732</v>
      </c>
      <c r="B477" s="4">
        <f t="shared" si="39"/>
        <v>12</v>
      </c>
      <c r="C477" s="4">
        <f t="shared" si="35"/>
        <v>2022</v>
      </c>
      <c r="D477" s="4">
        <f t="shared" si="36"/>
        <v>6</v>
      </c>
      <c r="E477" s="44">
        <v>468</v>
      </c>
      <c r="F477" s="53">
        <f ca="1">Proforma!$C$4*SUM('Punto de Medida'!B477:D477)/SUM('Punto de Medida'!$B$8:$D$8)</f>
        <v>543.0612340485709</v>
      </c>
      <c r="G477" s="53">
        <f>CMG!E470</f>
        <v>239.3716</v>
      </c>
      <c r="H477" s="20">
        <f t="shared" ca="1" si="37"/>
        <v>129993.43649218089</v>
      </c>
    </row>
    <row r="478" spans="1:8" x14ac:dyDescent="0.2">
      <c r="A478" s="43">
        <f t="shared" si="38"/>
        <v>44732</v>
      </c>
      <c r="B478" s="4">
        <f t="shared" si="39"/>
        <v>13</v>
      </c>
      <c r="C478" s="4">
        <f t="shared" si="35"/>
        <v>2022</v>
      </c>
      <c r="D478" s="4">
        <f t="shared" si="36"/>
        <v>6</v>
      </c>
      <c r="E478" s="44">
        <v>469</v>
      </c>
      <c r="F478" s="53">
        <f ca="1">Proforma!$C$4*SUM('Punto de Medida'!B478:D478)/SUM('Punto de Medida'!$B$8:$D$8)</f>
        <v>628.54295304413165</v>
      </c>
      <c r="G478" s="53">
        <f>CMG!E471</f>
        <v>254.05948000000001</v>
      </c>
      <c r="H478" s="20">
        <f t="shared" ca="1" si="37"/>
        <v>159687.29580805651</v>
      </c>
    </row>
    <row r="479" spans="1:8" x14ac:dyDescent="0.2">
      <c r="A479" s="43">
        <f t="shared" si="38"/>
        <v>44732</v>
      </c>
      <c r="B479" s="4">
        <f t="shared" si="39"/>
        <v>14</v>
      </c>
      <c r="C479" s="4">
        <f t="shared" si="35"/>
        <v>2022</v>
      </c>
      <c r="D479" s="4">
        <f t="shared" si="36"/>
        <v>6</v>
      </c>
      <c r="E479" s="44">
        <v>470</v>
      </c>
      <c r="F479" s="53">
        <f ca="1">Proforma!$C$4*SUM('Punto de Medida'!B479:D479)/SUM('Punto de Medida'!$B$8:$D$8)</f>
        <v>587.27502232485108</v>
      </c>
      <c r="G479" s="53">
        <f>CMG!E472</f>
        <v>254.05948000000001</v>
      </c>
      <c r="H479" s="20">
        <f t="shared" ca="1" si="37"/>
        <v>149202.78678884005</v>
      </c>
    </row>
    <row r="480" spans="1:8" x14ac:dyDescent="0.2">
      <c r="A480" s="43">
        <f t="shared" si="38"/>
        <v>44732</v>
      </c>
      <c r="B480" s="4">
        <f t="shared" si="39"/>
        <v>15</v>
      </c>
      <c r="C480" s="4">
        <f t="shared" si="35"/>
        <v>2022</v>
      </c>
      <c r="D480" s="4">
        <f t="shared" si="36"/>
        <v>6</v>
      </c>
      <c r="E480" s="44">
        <v>471</v>
      </c>
      <c r="F480" s="53">
        <f ca="1">Proforma!$C$4*SUM('Punto de Medida'!B480:D480)/SUM('Punto de Medida'!$B$8:$D$8)</f>
        <v>442.74149034511504</v>
      </c>
      <c r="G480" s="53">
        <f>CMG!E473</f>
        <v>254.05948000000001</v>
      </c>
      <c r="H480" s="20">
        <f t="shared" ca="1" si="37"/>
        <v>112482.67281150495</v>
      </c>
    </row>
    <row r="481" spans="1:8" x14ac:dyDescent="0.2">
      <c r="A481" s="43">
        <f t="shared" si="38"/>
        <v>44732</v>
      </c>
      <c r="B481" s="4">
        <f t="shared" si="39"/>
        <v>16</v>
      </c>
      <c r="C481" s="4">
        <f t="shared" si="35"/>
        <v>2022</v>
      </c>
      <c r="D481" s="4">
        <f t="shared" si="36"/>
        <v>6</v>
      </c>
      <c r="E481" s="44">
        <v>472</v>
      </c>
      <c r="F481" s="53">
        <f ca="1">Proforma!$C$4*SUM('Punto de Medida'!B481:D481)/SUM('Punto de Medida'!$B$8:$D$8)</f>
        <v>284.62936386146646</v>
      </c>
      <c r="G481" s="53">
        <f>CMG!E474</f>
        <v>300.43632000000002</v>
      </c>
      <c r="H481" s="20">
        <f t="shared" ca="1" si="37"/>
        <v>85512.998642479986</v>
      </c>
    </row>
    <row r="482" spans="1:8" x14ac:dyDescent="0.2">
      <c r="A482" s="43">
        <f t="shared" si="38"/>
        <v>44732</v>
      </c>
      <c r="B482" s="4">
        <f t="shared" si="39"/>
        <v>17</v>
      </c>
      <c r="C482" s="4">
        <f t="shared" si="35"/>
        <v>2022</v>
      </c>
      <c r="D482" s="4">
        <f t="shared" si="36"/>
        <v>6</v>
      </c>
      <c r="E482" s="44">
        <v>473</v>
      </c>
      <c r="F482" s="53">
        <f ca="1">Proforma!$C$4*SUM('Punto de Medida'!B482:D482)/SUM('Punto de Medida'!$B$8:$D$8)</f>
        <v>327.19184008306183</v>
      </c>
      <c r="G482" s="53">
        <f>CMG!E475</f>
        <v>331.69045999999997</v>
      </c>
      <c r="H482" s="20">
        <f t="shared" ca="1" si="37"/>
        <v>108526.41194539721</v>
      </c>
    </row>
    <row r="483" spans="1:8" x14ac:dyDescent="0.2">
      <c r="A483" s="43">
        <f t="shared" si="38"/>
        <v>44732</v>
      </c>
      <c r="B483" s="4">
        <f t="shared" si="39"/>
        <v>18</v>
      </c>
      <c r="C483" s="4">
        <f t="shared" si="35"/>
        <v>2022</v>
      </c>
      <c r="D483" s="4">
        <f t="shared" si="36"/>
        <v>6</v>
      </c>
      <c r="E483" s="44">
        <v>474</v>
      </c>
      <c r="F483" s="53">
        <f ca="1">Proforma!$C$4*SUM('Punto de Medida'!B483:D483)/SUM('Punto de Medida'!$B$8:$D$8)</f>
        <v>366.2931499242539</v>
      </c>
      <c r="G483" s="53">
        <f>CMG!E476</f>
        <v>388.45925</v>
      </c>
      <c r="H483" s="20">
        <f t="shared" ca="1" si="37"/>
        <v>142289.96229971322</v>
      </c>
    </row>
    <row r="484" spans="1:8" x14ac:dyDescent="0.2">
      <c r="A484" s="43">
        <f t="shared" si="38"/>
        <v>44732</v>
      </c>
      <c r="B484" s="4">
        <f t="shared" si="39"/>
        <v>19</v>
      </c>
      <c r="C484" s="4">
        <f t="shared" si="35"/>
        <v>2022</v>
      </c>
      <c r="D484" s="4">
        <f t="shared" si="36"/>
        <v>6</v>
      </c>
      <c r="E484" s="44">
        <v>475</v>
      </c>
      <c r="F484" s="53">
        <f ca="1">Proforma!$C$4*SUM('Punto de Medida'!B484:D484)/SUM('Punto de Medida'!$B$8:$D$8)</f>
        <v>438.21419740083462</v>
      </c>
      <c r="G484" s="53">
        <f>CMG!E477</f>
        <v>326.22055</v>
      </c>
      <c r="H484" s="20">
        <f t="shared" ca="1" si="37"/>
        <v>142954.47649390885</v>
      </c>
    </row>
    <row r="485" spans="1:8" x14ac:dyDescent="0.2">
      <c r="A485" s="43">
        <f t="shared" si="38"/>
        <v>44732</v>
      </c>
      <c r="B485" s="4">
        <f t="shared" si="39"/>
        <v>20</v>
      </c>
      <c r="C485" s="4">
        <f t="shared" si="35"/>
        <v>2022</v>
      </c>
      <c r="D485" s="4">
        <f t="shared" si="36"/>
        <v>6</v>
      </c>
      <c r="E485" s="44">
        <v>476</v>
      </c>
      <c r="F485" s="53">
        <f ca="1">Proforma!$C$4*SUM('Punto de Medida'!B485:D485)/SUM('Punto de Medida'!$B$8:$D$8)</f>
        <v>433.04936917277774</v>
      </c>
      <c r="G485" s="53">
        <f>CMG!E478</f>
        <v>314.48937999999998</v>
      </c>
      <c r="H485" s="20">
        <f t="shared" ca="1" si="37"/>
        <v>136189.42762053799</v>
      </c>
    </row>
    <row r="486" spans="1:8" x14ac:dyDescent="0.2">
      <c r="A486" s="43">
        <f t="shared" si="38"/>
        <v>44732</v>
      </c>
      <c r="B486" s="4">
        <f t="shared" si="39"/>
        <v>21</v>
      </c>
      <c r="C486" s="4">
        <f t="shared" si="35"/>
        <v>2022</v>
      </c>
      <c r="D486" s="4">
        <f t="shared" si="36"/>
        <v>6</v>
      </c>
      <c r="E486" s="44">
        <v>477</v>
      </c>
      <c r="F486" s="53">
        <f ca="1">Proforma!$C$4*SUM('Punto de Medida'!B486:D486)/SUM('Punto de Medida'!$B$8:$D$8)</f>
        <v>310.40032457893778</v>
      </c>
      <c r="G486" s="53">
        <f>CMG!E479</f>
        <v>314.22849000000002</v>
      </c>
      <c r="H486" s="20">
        <f t="shared" ca="1" si="37"/>
        <v>97536.625287949515</v>
      </c>
    </row>
    <row r="487" spans="1:8" x14ac:dyDescent="0.2">
      <c r="A487" s="43">
        <f t="shared" si="38"/>
        <v>44732</v>
      </c>
      <c r="B487" s="4">
        <f t="shared" si="39"/>
        <v>22</v>
      </c>
      <c r="C487" s="4">
        <f t="shared" si="35"/>
        <v>2022</v>
      </c>
      <c r="D487" s="4">
        <f t="shared" si="36"/>
        <v>6</v>
      </c>
      <c r="E487" s="44">
        <v>478</v>
      </c>
      <c r="F487" s="53">
        <f ca="1">Proforma!$C$4*SUM('Punto de Medida'!B487:D487)/SUM('Punto de Medida'!$B$8:$D$8)</f>
        <v>108.23604227012846</v>
      </c>
      <c r="G487" s="53">
        <f>CMG!E480</f>
        <v>310.83697000000001</v>
      </c>
      <c r="H487" s="20">
        <f t="shared" ca="1" si="37"/>
        <v>33643.763424038654</v>
      </c>
    </row>
    <row r="488" spans="1:8" x14ac:dyDescent="0.2">
      <c r="A488" s="43">
        <f t="shared" si="38"/>
        <v>44732</v>
      </c>
      <c r="B488" s="4">
        <f t="shared" si="39"/>
        <v>23</v>
      </c>
      <c r="C488" s="4">
        <f t="shared" si="35"/>
        <v>2022</v>
      </c>
      <c r="D488" s="4">
        <f t="shared" si="36"/>
        <v>6</v>
      </c>
      <c r="E488" s="44">
        <v>479</v>
      </c>
      <c r="F488" s="53">
        <f ca="1">Proforma!$C$4*SUM('Punto de Medida'!B488:D488)/SUM('Punto de Medida'!$B$8:$D$8)</f>
        <v>76.387376145336688</v>
      </c>
      <c r="G488" s="53">
        <f>CMG!E481</f>
        <v>310.0804</v>
      </c>
      <c r="H488" s="20">
        <f t="shared" ca="1" si="37"/>
        <v>23686.22815009646</v>
      </c>
    </row>
    <row r="489" spans="1:8" x14ac:dyDescent="0.2">
      <c r="A489" s="43">
        <f t="shared" si="38"/>
        <v>44732</v>
      </c>
      <c r="B489" s="4">
        <f t="shared" si="39"/>
        <v>24</v>
      </c>
      <c r="C489" s="4">
        <f t="shared" si="35"/>
        <v>2022</v>
      </c>
      <c r="D489" s="4">
        <f t="shared" si="36"/>
        <v>6</v>
      </c>
      <c r="E489" s="44">
        <v>480</v>
      </c>
      <c r="F489" s="53">
        <f ca="1">Proforma!$C$4*SUM('Punto de Medida'!B489:D489)/SUM('Punto de Medida'!$B$8:$D$8)</f>
        <v>26.017189945762127</v>
      </c>
      <c r="G489" s="53">
        <f>CMG!E482</f>
        <v>309.65429</v>
      </c>
      <c r="H489" s="20">
        <f t="shared" ca="1" si="37"/>
        <v>8056.3344804501103</v>
      </c>
    </row>
    <row r="490" spans="1:8" x14ac:dyDescent="0.2">
      <c r="A490" s="43">
        <f t="shared" si="38"/>
        <v>44733</v>
      </c>
      <c r="B490" s="4">
        <f t="shared" si="39"/>
        <v>1</v>
      </c>
      <c r="C490" s="4">
        <f t="shared" si="35"/>
        <v>2022</v>
      </c>
      <c r="D490" s="4">
        <f t="shared" si="36"/>
        <v>6</v>
      </c>
      <c r="E490" s="44">
        <v>481</v>
      </c>
      <c r="F490" s="53">
        <f ca="1">Proforma!$C$4*SUM('Punto de Medida'!B490:D490)/SUM('Punto de Medida'!$B$8:$D$8)</f>
        <v>54.796572374748848</v>
      </c>
      <c r="G490" s="53">
        <f>CMG!E483</f>
        <v>326.43356</v>
      </c>
      <c r="H490" s="20">
        <f t="shared" ca="1" si="37"/>
        <v>17887.440196086922</v>
      </c>
    </row>
    <row r="491" spans="1:8" x14ac:dyDescent="0.2">
      <c r="A491" s="43">
        <f t="shared" si="38"/>
        <v>44733</v>
      </c>
      <c r="B491" s="4">
        <f t="shared" si="39"/>
        <v>2</v>
      </c>
      <c r="C491" s="4">
        <f t="shared" si="35"/>
        <v>2022</v>
      </c>
      <c r="D491" s="4">
        <f t="shared" si="36"/>
        <v>6</v>
      </c>
      <c r="E491" s="44">
        <v>482</v>
      </c>
      <c r="F491" s="53">
        <f ca="1">Proforma!$C$4*SUM('Punto de Medida'!B491:D491)/SUM('Punto de Medida'!$B$8:$D$8)</f>
        <v>164.25335256383374</v>
      </c>
      <c r="G491" s="53">
        <f>CMG!E484</f>
        <v>309.75243</v>
      </c>
      <c r="H491" s="20">
        <f t="shared" ca="1" si="37"/>
        <v>50877.875092294234</v>
      </c>
    </row>
    <row r="492" spans="1:8" x14ac:dyDescent="0.2">
      <c r="A492" s="43">
        <f t="shared" si="38"/>
        <v>44733</v>
      </c>
      <c r="B492" s="4">
        <f t="shared" si="39"/>
        <v>3</v>
      </c>
      <c r="C492" s="4">
        <f t="shared" si="35"/>
        <v>2022</v>
      </c>
      <c r="D492" s="4">
        <f t="shared" si="36"/>
        <v>6</v>
      </c>
      <c r="E492" s="44">
        <v>483</v>
      </c>
      <c r="F492" s="53">
        <f ca="1">Proforma!$C$4*SUM('Punto de Medida'!B492:D492)/SUM('Punto de Medida'!$B$8:$D$8)</f>
        <v>329.58713629280686</v>
      </c>
      <c r="G492" s="53">
        <f>CMG!E485</f>
        <v>168.35247000000001</v>
      </c>
      <c r="H492" s="20">
        <f t="shared" ca="1" si="37"/>
        <v>55486.808475120684</v>
      </c>
    </row>
    <row r="493" spans="1:8" x14ac:dyDescent="0.2">
      <c r="A493" s="43">
        <f t="shared" si="38"/>
        <v>44733</v>
      </c>
      <c r="B493" s="4">
        <f t="shared" si="39"/>
        <v>4</v>
      </c>
      <c r="C493" s="4">
        <f t="shared" si="35"/>
        <v>2022</v>
      </c>
      <c r="D493" s="4">
        <f t="shared" si="36"/>
        <v>6</v>
      </c>
      <c r="E493" s="44">
        <v>484</v>
      </c>
      <c r="F493" s="53">
        <f ca="1">Proforma!$C$4*SUM('Punto de Medida'!B493:D493)/SUM('Punto de Medida'!$B$8:$D$8)</f>
        <v>429.72741786720951</v>
      </c>
      <c r="G493" s="53">
        <f>CMG!E486</f>
        <v>168.35247000000001</v>
      </c>
      <c r="H493" s="20">
        <f t="shared" ca="1" si="37"/>
        <v>72345.672224666851</v>
      </c>
    </row>
    <row r="494" spans="1:8" x14ac:dyDescent="0.2">
      <c r="A494" s="43">
        <f t="shared" si="38"/>
        <v>44733</v>
      </c>
      <c r="B494" s="4">
        <f t="shared" si="39"/>
        <v>5</v>
      </c>
      <c r="C494" s="4">
        <f t="shared" si="35"/>
        <v>2022</v>
      </c>
      <c r="D494" s="4">
        <f t="shared" si="36"/>
        <v>6</v>
      </c>
      <c r="E494" s="44">
        <v>485</v>
      </c>
      <c r="F494" s="53">
        <f ca="1">Proforma!$C$4*SUM('Punto de Medida'!B494:D494)/SUM('Punto de Medida'!$B$8:$D$8)</f>
        <v>416.81452449492485</v>
      </c>
      <c r="G494" s="53">
        <f>CMG!E487</f>
        <v>168.35247000000001</v>
      </c>
      <c r="H494" s="20">
        <f t="shared" ca="1" si="37"/>
        <v>70171.754730596105</v>
      </c>
    </row>
    <row r="495" spans="1:8" x14ac:dyDescent="0.2">
      <c r="A495" s="43">
        <f t="shared" si="38"/>
        <v>44733</v>
      </c>
      <c r="B495" s="4">
        <f t="shared" si="39"/>
        <v>6</v>
      </c>
      <c r="C495" s="4">
        <f t="shared" si="35"/>
        <v>2022</v>
      </c>
      <c r="D495" s="4">
        <f t="shared" si="36"/>
        <v>6</v>
      </c>
      <c r="E495" s="44">
        <v>486</v>
      </c>
      <c r="F495" s="53">
        <f ca="1">Proforma!$C$4*SUM('Punto de Medida'!B495:D495)/SUM('Punto de Medida'!$B$8:$D$8)</f>
        <v>151.40862009820842</v>
      </c>
      <c r="G495" s="53">
        <f>CMG!E488</f>
        <v>218.67607000000001</v>
      </c>
      <c r="H495" s="20">
        <f t="shared" ca="1" si="37"/>
        <v>33109.442007199235</v>
      </c>
    </row>
    <row r="496" spans="1:8" x14ac:dyDescent="0.2">
      <c r="A496" s="43">
        <f t="shared" si="38"/>
        <v>44733</v>
      </c>
      <c r="B496" s="4">
        <f t="shared" si="39"/>
        <v>7</v>
      </c>
      <c r="C496" s="4">
        <f t="shared" si="35"/>
        <v>2022</v>
      </c>
      <c r="D496" s="4">
        <f t="shared" si="36"/>
        <v>6</v>
      </c>
      <c r="E496" s="44">
        <v>487</v>
      </c>
      <c r="F496" s="53">
        <f ca="1">Proforma!$C$4*SUM('Punto de Medida'!B496:D496)/SUM('Punto de Medida'!$B$8:$D$8)</f>
        <v>204.74131312323573</v>
      </c>
      <c r="G496" s="53">
        <f>CMG!E489</f>
        <v>218.67607000000001</v>
      </c>
      <c r="H496" s="20">
        <f t="shared" ca="1" si="37"/>
        <v>44772.025720428617</v>
      </c>
    </row>
    <row r="497" spans="1:8" x14ac:dyDescent="0.2">
      <c r="A497" s="43">
        <f t="shared" si="38"/>
        <v>44733</v>
      </c>
      <c r="B497" s="4">
        <f t="shared" si="39"/>
        <v>8</v>
      </c>
      <c r="C497" s="4">
        <f t="shared" si="35"/>
        <v>2022</v>
      </c>
      <c r="D497" s="4">
        <f t="shared" si="36"/>
        <v>6</v>
      </c>
      <c r="E497" s="44">
        <v>488</v>
      </c>
      <c r="F497" s="53">
        <f ca="1">Proforma!$C$4*SUM('Punto de Medida'!B497:D497)/SUM('Punto de Medida'!$B$8:$D$8)</f>
        <v>321.989099620064</v>
      </c>
      <c r="G497" s="53">
        <f>CMG!E490</f>
        <v>164.10557</v>
      </c>
      <c r="H497" s="20">
        <f t="shared" ca="1" si="37"/>
        <v>52840.204726937387</v>
      </c>
    </row>
    <row r="498" spans="1:8" x14ac:dyDescent="0.2">
      <c r="A498" s="43">
        <f t="shared" si="38"/>
        <v>44733</v>
      </c>
      <c r="B498" s="4">
        <f t="shared" si="39"/>
        <v>9</v>
      </c>
      <c r="C498" s="4">
        <f t="shared" si="35"/>
        <v>2022</v>
      </c>
      <c r="D498" s="4">
        <f t="shared" si="36"/>
        <v>6</v>
      </c>
      <c r="E498" s="44">
        <v>489</v>
      </c>
      <c r="F498" s="53">
        <f ca="1">Proforma!$C$4*SUM('Punto de Medida'!B498:D498)/SUM('Punto de Medida'!$B$8:$D$8)</f>
        <v>149.99401492476673</v>
      </c>
      <c r="G498" s="53">
        <f>CMG!E491</f>
        <v>136.7415</v>
      </c>
      <c r="H498" s="20">
        <f t="shared" ca="1" si="37"/>
        <v>20510.406591834992</v>
      </c>
    </row>
    <row r="499" spans="1:8" x14ac:dyDescent="0.2">
      <c r="A499" s="43">
        <f t="shared" si="38"/>
        <v>44733</v>
      </c>
      <c r="B499" s="4">
        <f t="shared" si="39"/>
        <v>10</v>
      </c>
      <c r="C499" s="4">
        <f t="shared" si="35"/>
        <v>2022</v>
      </c>
      <c r="D499" s="4">
        <f t="shared" si="36"/>
        <v>6</v>
      </c>
      <c r="E499" s="44">
        <v>490</v>
      </c>
      <c r="F499" s="53">
        <f ca="1">Proforma!$C$4*SUM('Punto de Medida'!B499:D499)/SUM('Punto de Medida'!$B$8:$D$8)</f>
        <v>984.9745206802379</v>
      </c>
      <c r="G499" s="53">
        <f>CMG!E492</f>
        <v>103.87836</v>
      </c>
      <c r="H499" s="20">
        <f t="shared" ca="1" si="37"/>
        <v>102317.53785004919</v>
      </c>
    </row>
    <row r="500" spans="1:8" x14ac:dyDescent="0.2">
      <c r="A500" s="43">
        <f t="shared" si="38"/>
        <v>44733</v>
      </c>
      <c r="B500" s="4">
        <f t="shared" si="39"/>
        <v>11</v>
      </c>
      <c r="C500" s="4">
        <f t="shared" si="35"/>
        <v>2022</v>
      </c>
      <c r="D500" s="4">
        <f t="shared" si="36"/>
        <v>6</v>
      </c>
      <c r="E500" s="44">
        <v>491</v>
      </c>
      <c r="F500" s="53">
        <f ca="1">Proforma!$C$4*SUM('Punto de Medida'!B500:D500)/SUM('Punto de Medida'!$B$8:$D$8)</f>
        <v>1257.4214280893473</v>
      </c>
      <c r="G500" s="53">
        <f>CMG!E493</f>
        <v>60.437359999999998</v>
      </c>
      <c r="H500" s="20">
        <f t="shared" ca="1" si="37"/>
        <v>75995.231521149995</v>
      </c>
    </row>
    <row r="501" spans="1:8" x14ac:dyDescent="0.2">
      <c r="A501" s="43">
        <f t="shared" si="38"/>
        <v>44733</v>
      </c>
      <c r="B501" s="4">
        <f t="shared" si="39"/>
        <v>12</v>
      </c>
      <c r="C501" s="4">
        <f t="shared" si="35"/>
        <v>2022</v>
      </c>
      <c r="D501" s="4">
        <f t="shared" si="36"/>
        <v>6</v>
      </c>
      <c r="E501" s="44">
        <v>492</v>
      </c>
      <c r="F501" s="53">
        <f ca="1">Proforma!$C$4*SUM('Punto de Medida'!B501:D501)/SUM('Punto de Medida'!$B$8:$D$8)</f>
        <v>1460.768441365492</v>
      </c>
      <c r="G501" s="53">
        <f>CMG!E494</f>
        <v>77.022170000000003</v>
      </c>
      <c r="H501" s="20">
        <f t="shared" ca="1" si="37"/>
        <v>112511.55522148796</v>
      </c>
    </row>
    <row r="502" spans="1:8" x14ac:dyDescent="0.2">
      <c r="A502" s="43">
        <f t="shared" si="38"/>
        <v>44733</v>
      </c>
      <c r="B502" s="4">
        <f t="shared" si="39"/>
        <v>13</v>
      </c>
      <c r="C502" s="4">
        <f t="shared" si="35"/>
        <v>2022</v>
      </c>
      <c r="D502" s="4">
        <f t="shared" si="36"/>
        <v>6</v>
      </c>
      <c r="E502" s="44">
        <v>493</v>
      </c>
      <c r="F502" s="53">
        <f ca="1">Proforma!$C$4*SUM('Punto de Medida'!B502:D502)/SUM('Punto de Medida'!$B$8:$D$8)</f>
        <v>1576.0377377196583</v>
      </c>
      <c r="G502" s="53">
        <f>CMG!E495</f>
        <v>72.442520000000002</v>
      </c>
      <c r="H502" s="20">
        <f t="shared" ca="1" si="37"/>
        <v>114172.1453355111</v>
      </c>
    </row>
    <row r="503" spans="1:8" x14ac:dyDescent="0.2">
      <c r="A503" s="43">
        <f t="shared" si="38"/>
        <v>44733</v>
      </c>
      <c r="B503" s="4">
        <f t="shared" si="39"/>
        <v>14</v>
      </c>
      <c r="C503" s="4">
        <f t="shared" si="35"/>
        <v>2022</v>
      </c>
      <c r="D503" s="4">
        <f t="shared" si="36"/>
        <v>6</v>
      </c>
      <c r="E503" s="44">
        <v>494</v>
      </c>
      <c r="F503" s="53">
        <f ca="1">Proforma!$C$4*SUM('Punto de Medida'!B503:D503)/SUM('Punto de Medida'!$B$8:$D$8)</f>
        <v>1630.389062110281</v>
      </c>
      <c r="G503" s="53">
        <f>CMG!E496</f>
        <v>79.981870000000001</v>
      </c>
      <c r="H503" s="20">
        <f t="shared" ca="1" si="37"/>
        <v>130401.56601512642</v>
      </c>
    </row>
    <row r="504" spans="1:8" x14ac:dyDescent="0.2">
      <c r="A504" s="43">
        <f t="shared" si="38"/>
        <v>44733</v>
      </c>
      <c r="B504" s="4">
        <f t="shared" si="39"/>
        <v>15</v>
      </c>
      <c r="C504" s="4">
        <f t="shared" si="35"/>
        <v>2022</v>
      </c>
      <c r="D504" s="4">
        <f t="shared" si="36"/>
        <v>6</v>
      </c>
      <c r="E504" s="44">
        <v>495</v>
      </c>
      <c r="F504" s="53">
        <f ca="1">Proforma!$C$4*SUM('Punto de Medida'!B504:D504)/SUM('Punto de Medida'!$B$8:$D$8)</f>
        <v>1548.5269573175153</v>
      </c>
      <c r="G504" s="53">
        <f>CMG!E497</f>
        <v>80.332130000000006</v>
      </c>
      <c r="H504" s="20">
        <f t="shared" ca="1" si="37"/>
        <v>124396.4688437351</v>
      </c>
    </row>
    <row r="505" spans="1:8" x14ac:dyDescent="0.2">
      <c r="A505" s="43">
        <f t="shared" si="38"/>
        <v>44733</v>
      </c>
      <c r="B505" s="4">
        <f t="shared" si="39"/>
        <v>16</v>
      </c>
      <c r="C505" s="4">
        <f t="shared" si="35"/>
        <v>2022</v>
      </c>
      <c r="D505" s="4">
        <f t="shared" si="36"/>
        <v>6</v>
      </c>
      <c r="E505" s="44">
        <v>496</v>
      </c>
      <c r="F505" s="53">
        <f ca="1">Proforma!$C$4*SUM('Punto de Medida'!B505:D505)/SUM('Punto de Medida'!$B$8:$D$8)</f>
        <v>1203.114897461337</v>
      </c>
      <c r="G505" s="53">
        <f>CMG!E498</f>
        <v>80.332130000000006</v>
      </c>
      <c r="H505" s="20">
        <f t="shared" ca="1" si="37"/>
        <v>96648.782347800807</v>
      </c>
    </row>
    <row r="506" spans="1:8" x14ac:dyDescent="0.2">
      <c r="A506" s="43">
        <f t="shared" si="38"/>
        <v>44733</v>
      </c>
      <c r="B506" s="4">
        <f t="shared" si="39"/>
        <v>17</v>
      </c>
      <c r="C506" s="4">
        <f t="shared" si="35"/>
        <v>2022</v>
      </c>
      <c r="D506" s="4">
        <f t="shared" si="36"/>
        <v>6</v>
      </c>
      <c r="E506" s="44">
        <v>497</v>
      </c>
      <c r="F506" s="53">
        <f ca="1">Proforma!$C$4*SUM('Punto de Medida'!B506:D506)/SUM('Punto de Medida'!$B$8:$D$8)</f>
        <v>1035.9490063972062</v>
      </c>
      <c r="G506" s="53">
        <f>CMG!E499</f>
        <v>158.23871</v>
      </c>
      <c r="H506" s="20">
        <f t="shared" ca="1" si="37"/>
        <v>163927.23439807564</v>
      </c>
    </row>
    <row r="507" spans="1:8" x14ac:dyDescent="0.2">
      <c r="A507" s="43">
        <f t="shared" si="38"/>
        <v>44733</v>
      </c>
      <c r="B507" s="4">
        <f t="shared" si="39"/>
        <v>18</v>
      </c>
      <c r="C507" s="4">
        <f t="shared" si="35"/>
        <v>2022</v>
      </c>
      <c r="D507" s="4">
        <f t="shared" si="36"/>
        <v>6</v>
      </c>
      <c r="E507" s="44">
        <v>498</v>
      </c>
      <c r="F507" s="53">
        <f ca="1">Proforma!$C$4*SUM('Punto de Medida'!B507:D507)/SUM('Punto de Medida'!$B$8:$D$8)</f>
        <v>973.31368218881414</v>
      </c>
      <c r="G507" s="53">
        <f>CMG!E500</f>
        <v>344.42817000000002</v>
      </c>
      <c r="H507" s="20">
        <f t="shared" ca="1" si="37"/>
        <v>335236.65039225487</v>
      </c>
    </row>
    <row r="508" spans="1:8" x14ac:dyDescent="0.2">
      <c r="A508" s="43">
        <f t="shared" si="38"/>
        <v>44733</v>
      </c>
      <c r="B508" s="4">
        <f t="shared" si="39"/>
        <v>19</v>
      </c>
      <c r="C508" s="4">
        <f t="shared" si="35"/>
        <v>2022</v>
      </c>
      <c r="D508" s="4">
        <f t="shared" si="36"/>
        <v>6</v>
      </c>
      <c r="E508" s="44">
        <v>499</v>
      </c>
      <c r="F508" s="53">
        <f ca="1">Proforma!$C$4*SUM('Punto de Medida'!B508:D508)/SUM('Punto de Medida'!$B$8:$D$8)</f>
        <v>972.93707140491017</v>
      </c>
      <c r="G508" s="53">
        <f>CMG!E501</f>
        <v>363.78879000000001</v>
      </c>
      <c r="H508" s="20">
        <f t="shared" ca="1" si="37"/>
        <v>353943.59995253588</v>
      </c>
    </row>
    <row r="509" spans="1:8" x14ac:dyDescent="0.2">
      <c r="A509" s="43">
        <f t="shared" si="38"/>
        <v>44733</v>
      </c>
      <c r="B509" s="4">
        <f t="shared" si="39"/>
        <v>20</v>
      </c>
      <c r="C509" s="4">
        <f t="shared" si="35"/>
        <v>2022</v>
      </c>
      <c r="D509" s="4">
        <f t="shared" si="36"/>
        <v>6</v>
      </c>
      <c r="E509" s="44">
        <v>500</v>
      </c>
      <c r="F509" s="53">
        <f ca="1">Proforma!$C$4*SUM('Punto de Medida'!B509:D509)/SUM('Punto de Medida'!$B$8:$D$8)</f>
        <v>1147.4302416090632</v>
      </c>
      <c r="G509" s="53">
        <f>CMG!E502</f>
        <v>357.32650000000001</v>
      </c>
      <c r="H509" s="20">
        <f t="shared" ca="1" si="37"/>
        <v>410007.23222832091</v>
      </c>
    </row>
    <row r="510" spans="1:8" x14ac:dyDescent="0.2">
      <c r="A510" s="43">
        <f t="shared" si="38"/>
        <v>44733</v>
      </c>
      <c r="B510" s="4">
        <f t="shared" si="39"/>
        <v>21</v>
      </c>
      <c r="C510" s="4">
        <f t="shared" si="35"/>
        <v>2022</v>
      </c>
      <c r="D510" s="4">
        <f t="shared" si="36"/>
        <v>6</v>
      </c>
      <c r="E510" s="44">
        <v>501</v>
      </c>
      <c r="F510" s="53">
        <f ca="1">Proforma!$C$4*SUM('Punto de Medida'!B510:D510)/SUM('Punto de Medida'!$B$8:$D$8)</f>
        <v>1359.4480519724784</v>
      </c>
      <c r="G510" s="53">
        <f>CMG!E503</f>
        <v>352.274</v>
      </c>
      <c r="H510" s="20">
        <f t="shared" ca="1" si="37"/>
        <v>478898.20306055289</v>
      </c>
    </row>
    <row r="511" spans="1:8" x14ac:dyDescent="0.2">
      <c r="A511" s="43">
        <f t="shared" si="38"/>
        <v>44733</v>
      </c>
      <c r="B511" s="4">
        <f t="shared" si="39"/>
        <v>22</v>
      </c>
      <c r="C511" s="4">
        <f t="shared" si="35"/>
        <v>2022</v>
      </c>
      <c r="D511" s="4">
        <f t="shared" si="36"/>
        <v>6</v>
      </c>
      <c r="E511" s="44">
        <v>502</v>
      </c>
      <c r="F511" s="53">
        <f ca="1">Proforma!$C$4*SUM('Punto de Medida'!B511:D511)/SUM('Punto de Medida'!$B$8:$D$8)</f>
        <v>1551.2155851193552</v>
      </c>
      <c r="G511" s="53">
        <f>CMG!E504</f>
        <v>342.29158999999999</v>
      </c>
      <c r="H511" s="20">
        <f t="shared" ca="1" si="37"/>
        <v>530968.04906328442</v>
      </c>
    </row>
    <row r="512" spans="1:8" x14ac:dyDescent="0.2">
      <c r="A512" s="43">
        <f t="shared" si="38"/>
        <v>44733</v>
      </c>
      <c r="B512" s="4">
        <f t="shared" si="39"/>
        <v>23</v>
      </c>
      <c r="C512" s="4">
        <f t="shared" si="35"/>
        <v>2022</v>
      </c>
      <c r="D512" s="4">
        <f t="shared" si="36"/>
        <v>6</v>
      </c>
      <c r="E512" s="44">
        <v>503</v>
      </c>
      <c r="F512" s="53">
        <f ca="1">Proforma!$C$4*SUM('Punto de Medida'!B512:D512)/SUM('Punto de Medida'!$B$8:$D$8)</f>
        <v>1557.4604971055476</v>
      </c>
      <c r="G512" s="53">
        <f>CMG!E505</f>
        <v>303.28138000000001</v>
      </c>
      <c r="H512" s="20">
        <f t="shared" ca="1" si="37"/>
        <v>472348.76885765651</v>
      </c>
    </row>
    <row r="513" spans="1:8" x14ac:dyDescent="0.2">
      <c r="A513" s="43">
        <f t="shared" si="38"/>
        <v>44733</v>
      </c>
      <c r="B513" s="4">
        <f t="shared" si="39"/>
        <v>24</v>
      </c>
      <c r="C513" s="4">
        <f t="shared" si="35"/>
        <v>2022</v>
      </c>
      <c r="D513" s="4">
        <f t="shared" si="36"/>
        <v>6</v>
      </c>
      <c r="E513" s="44">
        <v>504</v>
      </c>
      <c r="F513" s="53">
        <f ca="1">Proforma!$C$4*SUM('Punto de Medida'!B513:D513)/SUM('Punto de Medida'!$B$8:$D$8)</f>
        <v>1377.212526619853</v>
      </c>
      <c r="G513" s="53">
        <f>CMG!E506</f>
        <v>228.08931000000001</v>
      </c>
      <c r="H513" s="20">
        <f t="shared" ca="1" si="37"/>
        <v>314127.45492007892</v>
      </c>
    </row>
    <row r="514" spans="1:8" x14ac:dyDescent="0.2">
      <c r="A514" s="43">
        <f t="shared" si="38"/>
        <v>44734</v>
      </c>
      <c r="B514" s="4">
        <f t="shared" si="39"/>
        <v>1</v>
      </c>
      <c r="C514" s="4">
        <f t="shared" si="35"/>
        <v>2022</v>
      </c>
      <c r="D514" s="4">
        <f t="shared" si="36"/>
        <v>6</v>
      </c>
      <c r="E514" s="44">
        <v>505</v>
      </c>
      <c r="F514" s="53">
        <f ca="1">Proforma!$C$4*SUM('Punto de Medida'!B514:D514)/SUM('Punto de Medida'!$B$8:$D$8)</f>
        <v>1460.5642098368101</v>
      </c>
      <c r="G514" s="53">
        <f>CMG!E507</f>
        <v>134.10579999999999</v>
      </c>
      <c r="H514" s="20">
        <f t="shared" ca="1" si="37"/>
        <v>195870.13181153327</v>
      </c>
    </row>
    <row r="515" spans="1:8" x14ac:dyDescent="0.2">
      <c r="A515" s="43">
        <f t="shared" si="38"/>
        <v>44734</v>
      </c>
      <c r="B515" s="4">
        <f t="shared" si="39"/>
        <v>2</v>
      </c>
      <c r="C515" s="4">
        <f t="shared" si="35"/>
        <v>2022</v>
      </c>
      <c r="D515" s="4">
        <f t="shared" si="36"/>
        <v>6</v>
      </c>
      <c r="E515" s="44">
        <v>506</v>
      </c>
      <c r="F515" s="53">
        <f ca="1">Proforma!$C$4*SUM('Punto de Medida'!B515:D515)/SUM('Punto de Medida'!$B$8:$D$8)</f>
        <v>1428.0113284314202</v>
      </c>
      <c r="G515" s="53">
        <f>CMG!E508</f>
        <v>118.29156</v>
      </c>
      <c r="H515" s="20">
        <f t="shared" ca="1" si="37"/>
        <v>168921.68773782506</v>
      </c>
    </row>
    <row r="516" spans="1:8" x14ac:dyDescent="0.2">
      <c r="A516" s="43">
        <f t="shared" si="38"/>
        <v>44734</v>
      </c>
      <c r="B516" s="4">
        <f t="shared" si="39"/>
        <v>3</v>
      </c>
      <c r="C516" s="4">
        <f t="shared" si="35"/>
        <v>2022</v>
      </c>
      <c r="D516" s="4">
        <f t="shared" si="36"/>
        <v>6</v>
      </c>
      <c r="E516" s="44">
        <v>507</v>
      </c>
      <c r="F516" s="53">
        <f ca="1">Proforma!$C$4*SUM('Punto de Medida'!B516:D516)/SUM('Punto de Medida'!$B$8:$D$8)</f>
        <v>1189.8344684457179</v>
      </c>
      <c r="G516" s="53">
        <f>CMG!E509</f>
        <v>109.82402</v>
      </c>
      <c r="H516" s="20">
        <f t="shared" ca="1" si="37"/>
        <v>130672.4044592719</v>
      </c>
    </row>
    <row r="517" spans="1:8" x14ac:dyDescent="0.2">
      <c r="A517" s="43">
        <f t="shared" si="38"/>
        <v>44734</v>
      </c>
      <c r="B517" s="4">
        <f t="shared" si="39"/>
        <v>4</v>
      </c>
      <c r="C517" s="4">
        <f t="shared" si="35"/>
        <v>2022</v>
      </c>
      <c r="D517" s="4">
        <f t="shared" si="36"/>
        <v>6</v>
      </c>
      <c r="E517" s="44">
        <v>508</v>
      </c>
      <c r="F517" s="53">
        <f ca="1">Proforma!$C$4*SUM('Punto de Medida'!B517:D517)/SUM('Punto de Medida'!$B$8:$D$8)</f>
        <v>1317.018063658141</v>
      </c>
      <c r="G517" s="53">
        <f>CMG!E510</f>
        <v>120.37560999999999</v>
      </c>
      <c r="H517" s="20">
        <f t="shared" ca="1" si="37"/>
        <v>158536.85279386755</v>
      </c>
    </row>
    <row r="518" spans="1:8" x14ac:dyDescent="0.2">
      <c r="A518" s="43">
        <f t="shared" si="38"/>
        <v>44734</v>
      </c>
      <c r="B518" s="4">
        <f t="shared" si="39"/>
        <v>5</v>
      </c>
      <c r="C518" s="4">
        <f t="shared" si="35"/>
        <v>2022</v>
      </c>
      <c r="D518" s="4">
        <f t="shared" si="36"/>
        <v>6</v>
      </c>
      <c r="E518" s="44">
        <v>509</v>
      </c>
      <c r="F518" s="53">
        <f ca="1">Proforma!$C$4*SUM('Punto de Medida'!B518:D518)/SUM('Punto de Medida'!$B$8:$D$8)</f>
        <v>1086.9929559038164</v>
      </c>
      <c r="G518" s="53">
        <f>CMG!E511</f>
        <v>120.37560999999999</v>
      </c>
      <c r="H518" s="20">
        <f t="shared" ca="1" si="37"/>
        <v>130847.44013262499</v>
      </c>
    </row>
    <row r="519" spans="1:8" x14ac:dyDescent="0.2">
      <c r="A519" s="43">
        <f t="shared" si="38"/>
        <v>44734</v>
      </c>
      <c r="B519" s="4">
        <f t="shared" si="39"/>
        <v>6</v>
      </c>
      <c r="C519" s="4">
        <f t="shared" si="35"/>
        <v>2022</v>
      </c>
      <c r="D519" s="4">
        <f t="shared" si="36"/>
        <v>6</v>
      </c>
      <c r="E519" s="44">
        <v>510</v>
      </c>
      <c r="F519" s="53">
        <f ca="1">Proforma!$C$4*SUM('Punto de Medida'!B519:D519)/SUM('Punto de Medida'!$B$8:$D$8)</f>
        <v>1644.6774073655106</v>
      </c>
      <c r="G519" s="53">
        <f>CMG!E512</f>
        <v>116.38263999999999</v>
      </c>
      <c r="H519" s="20">
        <f t="shared" ca="1" si="37"/>
        <v>191411.89861755355</v>
      </c>
    </row>
    <row r="520" spans="1:8" x14ac:dyDescent="0.2">
      <c r="A520" s="43">
        <f t="shared" si="38"/>
        <v>44734</v>
      </c>
      <c r="B520" s="4">
        <f t="shared" si="39"/>
        <v>7</v>
      </c>
      <c r="C520" s="4">
        <f t="shared" si="35"/>
        <v>2022</v>
      </c>
      <c r="D520" s="4">
        <f t="shared" si="36"/>
        <v>6</v>
      </c>
      <c r="E520" s="44">
        <v>511</v>
      </c>
      <c r="F520" s="53">
        <f ca="1">Proforma!$C$4*SUM('Punto de Medida'!B520:D520)/SUM('Punto de Medida'!$B$8:$D$8)</f>
        <v>1224.9078842753831</v>
      </c>
      <c r="G520" s="53">
        <f>CMG!E513</f>
        <v>194.70953</v>
      </c>
      <c r="H520" s="20">
        <f t="shared" ca="1" si="37"/>
        <v>238501.23844055424</v>
      </c>
    </row>
    <row r="521" spans="1:8" x14ac:dyDescent="0.2">
      <c r="A521" s="43">
        <f t="shared" si="38"/>
        <v>44734</v>
      </c>
      <c r="B521" s="4">
        <f t="shared" si="39"/>
        <v>8</v>
      </c>
      <c r="C521" s="4">
        <f t="shared" si="35"/>
        <v>2022</v>
      </c>
      <c r="D521" s="4">
        <f t="shared" si="36"/>
        <v>6</v>
      </c>
      <c r="E521" s="44">
        <v>512</v>
      </c>
      <c r="F521" s="53">
        <f ca="1">Proforma!$C$4*SUM('Punto de Medida'!B521:D521)/SUM('Punto de Medida'!$B$8:$D$8)</f>
        <v>712.73303372694181</v>
      </c>
      <c r="G521" s="53">
        <f>CMG!E514</f>
        <v>234.70047</v>
      </c>
      <c r="H521" s="20">
        <f t="shared" ca="1" si="37"/>
        <v>167278.77800023908</v>
      </c>
    </row>
    <row r="522" spans="1:8" x14ac:dyDescent="0.2">
      <c r="A522" s="43">
        <f t="shared" si="38"/>
        <v>44734</v>
      </c>
      <c r="B522" s="4">
        <f t="shared" si="39"/>
        <v>9</v>
      </c>
      <c r="C522" s="4">
        <f t="shared" ref="C522:C585" si="40">YEAR(A522)</f>
        <v>2022</v>
      </c>
      <c r="D522" s="4">
        <f t="shared" ref="D522:D585" si="41">MONTH(A522)</f>
        <v>6</v>
      </c>
      <c r="E522" s="44">
        <v>513</v>
      </c>
      <c r="F522" s="53">
        <f ca="1">Proforma!$C$4*SUM('Punto de Medida'!B522:D522)/SUM('Punto de Medida'!$B$8:$D$8)</f>
        <v>1457.3341745619603</v>
      </c>
      <c r="G522" s="53">
        <f>CMG!E515</f>
        <v>156.73258999999999</v>
      </c>
      <c r="H522" s="20">
        <f t="shared" ca="1" si="37"/>
        <v>228411.75967460813</v>
      </c>
    </row>
    <row r="523" spans="1:8" x14ac:dyDescent="0.2">
      <c r="A523" s="43">
        <f t="shared" si="38"/>
        <v>44734</v>
      </c>
      <c r="B523" s="4">
        <f t="shared" si="39"/>
        <v>10</v>
      </c>
      <c r="C523" s="4">
        <f t="shared" si="40"/>
        <v>2022</v>
      </c>
      <c r="D523" s="4">
        <f t="shared" si="41"/>
        <v>6</v>
      </c>
      <c r="E523" s="44">
        <v>514</v>
      </c>
      <c r="F523" s="53">
        <f ca="1">Proforma!$C$4*SUM('Punto de Medida'!B523:D523)/SUM('Punto de Medida'!$B$8:$D$8)</f>
        <v>1555.7713757623603</v>
      </c>
      <c r="G523" s="53">
        <f>CMG!E516</f>
        <v>151.34735000000001</v>
      </c>
      <c r="H523" s="20">
        <f t="shared" ref="H523:H586" ca="1" si="42">F523*G523</f>
        <v>235461.87492748749</v>
      </c>
    </row>
    <row r="524" spans="1:8" x14ac:dyDescent="0.2">
      <c r="A524" s="43">
        <f t="shared" ref="A524:A587" si="43">IF(B523=24,A523+1,A523)</f>
        <v>44734</v>
      </c>
      <c r="B524" s="4">
        <f t="shared" ref="B524:B587" si="44">IF(B523=24,1,B523+1)</f>
        <v>11</v>
      </c>
      <c r="C524" s="4">
        <f t="shared" si="40"/>
        <v>2022</v>
      </c>
      <c r="D524" s="4">
        <f t="shared" si="41"/>
        <v>6</v>
      </c>
      <c r="E524" s="44">
        <v>515</v>
      </c>
      <c r="F524" s="53">
        <f ca="1">Proforma!$C$4*SUM('Punto de Medida'!B524:D524)/SUM('Punto de Medida'!$B$8:$D$8)</f>
        <v>1612.5763473572972</v>
      </c>
      <c r="G524" s="53">
        <f>CMG!E517</f>
        <v>231.76704000000001</v>
      </c>
      <c r="H524" s="20">
        <f t="shared" ca="1" si="42"/>
        <v>373742.04680101259</v>
      </c>
    </row>
    <row r="525" spans="1:8" x14ac:dyDescent="0.2">
      <c r="A525" s="43">
        <f t="shared" si="43"/>
        <v>44734</v>
      </c>
      <c r="B525" s="4">
        <f t="shared" si="44"/>
        <v>12</v>
      </c>
      <c r="C525" s="4">
        <f t="shared" si="40"/>
        <v>2022</v>
      </c>
      <c r="D525" s="4">
        <f t="shared" si="41"/>
        <v>6</v>
      </c>
      <c r="E525" s="44">
        <v>516</v>
      </c>
      <c r="F525" s="53">
        <f ca="1">Proforma!$C$4*SUM('Punto de Medida'!B525:D525)/SUM('Punto de Medida'!$B$8:$D$8)</f>
        <v>1642.1246666293141</v>
      </c>
      <c r="G525" s="53">
        <f>CMG!E518</f>
        <v>277.18700999999999</v>
      </c>
      <c r="H525" s="20">
        <f t="shared" ca="1" si="42"/>
        <v>455175.62639022636</v>
      </c>
    </row>
    <row r="526" spans="1:8" x14ac:dyDescent="0.2">
      <c r="A526" s="43">
        <f t="shared" si="43"/>
        <v>44734</v>
      </c>
      <c r="B526" s="4">
        <f t="shared" si="44"/>
        <v>13</v>
      </c>
      <c r="C526" s="4">
        <f t="shared" si="40"/>
        <v>2022</v>
      </c>
      <c r="D526" s="4">
        <f t="shared" si="41"/>
        <v>6</v>
      </c>
      <c r="E526" s="44">
        <v>517</v>
      </c>
      <c r="F526" s="53">
        <f ca="1">Proforma!$C$4*SUM('Punto de Medida'!B526:D526)/SUM('Punto de Medida'!$B$8:$D$8)</f>
        <v>1629.4870389900216</v>
      </c>
      <c r="G526" s="53">
        <f>CMG!E519</f>
        <v>269.94538</v>
      </c>
      <c r="H526" s="20">
        <f t="shared" ca="1" si="42"/>
        <v>439872.49794523622</v>
      </c>
    </row>
    <row r="527" spans="1:8" x14ac:dyDescent="0.2">
      <c r="A527" s="43">
        <f t="shared" si="43"/>
        <v>44734</v>
      </c>
      <c r="B527" s="4">
        <f t="shared" si="44"/>
        <v>14</v>
      </c>
      <c r="C527" s="4">
        <f t="shared" si="40"/>
        <v>2022</v>
      </c>
      <c r="D527" s="4">
        <f t="shared" si="41"/>
        <v>6</v>
      </c>
      <c r="E527" s="44">
        <v>518</v>
      </c>
      <c r="F527" s="53">
        <f ca="1">Proforma!$C$4*SUM('Punto de Medida'!B527:D527)/SUM('Punto de Medida'!$B$8:$D$8)</f>
        <v>1628.0461542909736</v>
      </c>
      <c r="G527" s="53">
        <f>CMG!E520</f>
        <v>246.22402</v>
      </c>
      <c r="H527" s="20">
        <f t="shared" ca="1" si="42"/>
        <v>400864.06885506376</v>
      </c>
    </row>
    <row r="528" spans="1:8" x14ac:dyDescent="0.2">
      <c r="A528" s="43">
        <f t="shared" si="43"/>
        <v>44734</v>
      </c>
      <c r="B528" s="4">
        <f t="shared" si="44"/>
        <v>15</v>
      </c>
      <c r="C528" s="4">
        <f t="shared" si="40"/>
        <v>2022</v>
      </c>
      <c r="D528" s="4">
        <f t="shared" si="41"/>
        <v>6</v>
      </c>
      <c r="E528" s="44">
        <v>519</v>
      </c>
      <c r="F528" s="53">
        <f ca="1">Proforma!$C$4*SUM('Punto de Medida'!B528:D528)/SUM('Punto de Medida'!$B$8:$D$8)</f>
        <v>1626.7186401469414</v>
      </c>
      <c r="G528" s="53">
        <f>CMG!E521</f>
        <v>190.06859</v>
      </c>
      <c r="H528" s="20">
        <f t="shared" ca="1" si="42"/>
        <v>309188.11825944658</v>
      </c>
    </row>
    <row r="529" spans="1:8" x14ac:dyDescent="0.2">
      <c r="A529" s="43">
        <f t="shared" si="43"/>
        <v>44734</v>
      </c>
      <c r="B529" s="4">
        <f t="shared" si="44"/>
        <v>16</v>
      </c>
      <c r="C529" s="4">
        <f t="shared" si="40"/>
        <v>2022</v>
      </c>
      <c r="D529" s="4">
        <f t="shared" si="41"/>
        <v>6</v>
      </c>
      <c r="E529" s="44">
        <v>520</v>
      </c>
      <c r="F529" s="53">
        <f ca="1">Proforma!$C$4*SUM('Punto de Medida'!B529:D529)/SUM('Punto de Medida'!$B$8:$D$8)</f>
        <v>1605.7402126325526</v>
      </c>
      <c r="G529" s="53">
        <f>CMG!E522</f>
        <v>269.56009999999998</v>
      </c>
      <c r="H529" s="20">
        <f t="shared" ca="1" si="42"/>
        <v>432843.49229125213</v>
      </c>
    </row>
    <row r="530" spans="1:8" x14ac:dyDescent="0.2">
      <c r="A530" s="43">
        <f t="shared" si="43"/>
        <v>44734</v>
      </c>
      <c r="B530" s="4">
        <f t="shared" si="44"/>
        <v>17</v>
      </c>
      <c r="C530" s="4">
        <f t="shared" si="40"/>
        <v>2022</v>
      </c>
      <c r="D530" s="4">
        <f t="shared" si="41"/>
        <v>6</v>
      </c>
      <c r="E530" s="44">
        <v>521</v>
      </c>
      <c r="F530" s="53">
        <f ca="1">Proforma!$C$4*SUM('Punto de Medida'!B530:D530)/SUM('Punto de Medida'!$B$8:$D$8)</f>
        <v>1672.4648772985388</v>
      </c>
      <c r="G530" s="53">
        <f>CMG!E523</f>
        <v>338.07094999999998</v>
      </c>
      <c r="H530" s="20">
        <f t="shared" ca="1" si="42"/>
        <v>565411.78990995046</v>
      </c>
    </row>
    <row r="531" spans="1:8" x14ac:dyDescent="0.2">
      <c r="A531" s="43">
        <f t="shared" si="43"/>
        <v>44734</v>
      </c>
      <c r="B531" s="4">
        <f t="shared" si="44"/>
        <v>18</v>
      </c>
      <c r="C531" s="4">
        <f t="shared" si="40"/>
        <v>2022</v>
      </c>
      <c r="D531" s="4">
        <f t="shared" si="41"/>
        <v>6</v>
      </c>
      <c r="E531" s="44">
        <v>522</v>
      </c>
      <c r="F531" s="53">
        <f ca="1">Proforma!$C$4*SUM('Punto de Medida'!B531:D531)/SUM('Punto de Medida'!$B$8:$D$8)</f>
        <v>1783.538259666311</v>
      </c>
      <c r="G531" s="53">
        <f>CMG!E524</f>
        <v>403.42946999999998</v>
      </c>
      <c r="H531" s="20">
        <f t="shared" ca="1" si="42"/>
        <v>719531.89482190215</v>
      </c>
    </row>
    <row r="532" spans="1:8" x14ac:dyDescent="0.2">
      <c r="A532" s="43">
        <f t="shared" si="43"/>
        <v>44734</v>
      </c>
      <c r="B532" s="4">
        <f t="shared" si="44"/>
        <v>19</v>
      </c>
      <c r="C532" s="4">
        <f t="shared" si="40"/>
        <v>2022</v>
      </c>
      <c r="D532" s="4">
        <f t="shared" si="41"/>
        <v>6</v>
      </c>
      <c r="E532" s="44">
        <v>523</v>
      </c>
      <c r="F532" s="53">
        <f ca="1">Proforma!$C$4*SUM('Punto de Medida'!B532:D532)/SUM('Punto de Medida'!$B$8:$D$8)</f>
        <v>1832.3814024330861</v>
      </c>
      <c r="G532" s="53">
        <f>CMG!E525</f>
        <v>323.14112</v>
      </c>
      <c r="H532" s="20">
        <f t="shared" ca="1" si="42"/>
        <v>592117.77864939813</v>
      </c>
    </row>
    <row r="533" spans="1:8" x14ac:dyDescent="0.2">
      <c r="A533" s="43">
        <f t="shared" si="43"/>
        <v>44734</v>
      </c>
      <c r="B533" s="4">
        <f t="shared" si="44"/>
        <v>20</v>
      </c>
      <c r="C533" s="4">
        <f t="shared" si="40"/>
        <v>2022</v>
      </c>
      <c r="D533" s="4">
        <f t="shared" si="41"/>
        <v>6</v>
      </c>
      <c r="E533" s="44">
        <v>524</v>
      </c>
      <c r="F533" s="53">
        <f ca="1">Proforma!$C$4*SUM('Punto de Medida'!B533:D533)/SUM('Punto de Medida'!$B$8:$D$8)</f>
        <v>1841.6462672338801</v>
      </c>
      <c r="G533" s="53">
        <f>CMG!E526</f>
        <v>322.22169000000002</v>
      </c>
      <c r="H533" s="20">
        <f t="shared" ca="1" si="42"/>
        <v>593418.37261029251</v>
      </c>
    </row>
    <row r="534" spans="1:8" x14ac:dyDescent="0.2">
      <c r="A534" s="43">
        <f t="shared" si="43"/>
        <v>44734</v>
      </c>
      <c r="B534" s="4">
        <f t="shared" si="44"/>
        <v>21</v>
      </c>
      <c r="C534" s="4">
        <f t="shared" si="40"/>
        <v>2022</v>
      </c>
      <c r="D534" s="4">
        <f t="shared" si="41"/>
        <v>6</v>
      </c>
      <c r="E534" s="44">
        <v>525</v>
      </c>
      <c r="F534" s="53">
        <f ca="1">Proforma!$C$4*SUM('Punto de Medida'!B534:D534)/SUM('Punto de Medida'!$B$8:$D$8)</f>
        <v>1703.0085399923639</v>
      </c>
      <c r="G534" s="53">
        <f>CMG!E527</f>
        <v>283.47417000000002</v>
      </c>
      <c r="H534" s="20">
        <f t="shared" ca="1" si="42"/>
        <v>482758.9323772472</v>
      </c>
    </row>
    <row r="535" spans="1:8" x14ac:dyDescent="0.2">
      <c r="A535" s="43">
        <f t="shared" si="43"/>
        <v>44734</v>
      </c>
      <c r="B535" s="4">
        <f t="shared" si="44"/>
        <v>22</v>
      </c>
      <c r="C535" s="4">
        <f t="shared" si="40"/>
        <v>2022</v>
      </c>
      <c r="D535" s="4">
        <f t="shared" si="41"/>
        <v>6</v>
      </c>
      <c r="E535" s="44">
        <v>526</v>
      </c>
      <c r="F535" s="53">
        <f ca="1">Proforma!$C$4*SUM('Punto de Medida'!B535:D535)/SUM('Punto de Medida'!$B$8:$D$8)</f>
        <v>1328.0800601435474</v>
      </c>
      <c r="G535" s="53">
        <f>CMG!E528</f>
        <v>283.47417000000002</v>
      </c>
      <c r="H535" s="20">
        <f t="shared" ca="1" si="42"/>
        <v>376476.3927427422</v>
      </c>
    </row>
    <row r="536" spans="1:8" x14ac:dyDescent="0.2">
      <c r="A536" s="43">
        <f t="shared" si="43"/>
        <v>44734</v>
      </c>
      <c r="B536" s="4">
        <f t="shared" si="44"/>
        <v>23</v>
      </c>
      <c r="C536" s="4">
        <f t="shared" si="40"/>
        <v>2022</v>
      </c>
      <c r="D536" s="4">
        <f t="shared" si="41"/>
        <v>6</v>
      </c>
      <c r="E536" s="44">
        <v>527</v>
      </c>
      <c r="F536" s="53">
        <f ca="1">Proforma!$C$4*SUM('Punto de Medida'!B536:D536)/SUM('Punto de Medida'!$B$8:$D$8)</f>
        <v>1613.0939722075373</v>
      </c>
      <c r="G536" s="53">
        <f>CMG!E529</f>
        <v>255.28700000000001</v>
      </c>
      <c r="H536" s="20">
        <f t="shared" ca="1" si="42"/>
        <v>411801.92088294559</v>
      </c>
    </row>
    <row r="537" spans="1:8" x14ac:dyDescent="0.2">
      <c r="A537" s="43">
        <f t="shared" si="43"/>
        <v>44734</v>
      </c>
      <c r="B537" s="4">
        <f t="shared" si="44"/>
        <v>24</v>
      </c>
      <c r="C537" s="4">
        <f t="shared" si="40"/>
        <v>2022</v>
      </c>
      <c r="D537" s="4">
        <f t="shared" si="41"/>
        <v>6</v>
      </c>
      <c r="E537" s="44">
        <v>528</v>
      </c>
      <c r="F537" s="53">
        <f ca="1">Proforma!$C$4*SUM('Punto de Medida'!B537:D537)/SUM('Punto de Medida'!$B$8:$D$8)</f>
        <v>1456.5905223471198</v>
      </c>
      <c r="G537" s="53">
        <f>CMG!E530</f>
        <v>250.95253</v>
      </c>
      <c r="H537" s="20">
        <f t="shared" ca="1" si="42"/>
        <v>365535.07675703126</v>
      </c>
    </row>
    <row r="538" spans="1:8" x14ac:dyDescent="0.2">
      <c r="A538" s="43">
        <f t="shared" si="43"/>
        <v>44735</v>
      </c>
      <c r="B538" s="4">
        <f t="shared" si="44"/>
        <v>1</v>
      </c>
      <c r="C538" s="4">
        <f t="shared" si="40"/>
        <v>2022</v>
      </c>
      <c r="D538" s="4">
        <f t="shared" si="41"/>
        <v>6</v>
      </c>
      <c r="E538" s="44">
        <v>529</v>
      </c>
      <c r="F538" s="53">
        <f ca="1">Proforma!$C$4*SUM('Punto de Medida'!B538:D538)/SUM('Punto de Medida'!$B$8:$D$8)</f>
        <v>1266.8353004248168</v>
      </c>
      <c r="G538" s="53">
        <f>CMG!E531</f>
        <v>242.93896000000001</v>
      </c>
      <c r="H538" s="20">
        <f t="shared" ca="1" si="42"/>
        <v>307763.65037649253</v>
      </c>
    </row>
    <row r="539" spans="1:8" x14ac:dyDescent="0.2">
      <c r="A539" s="43">
        <f t="shared" si="43"/>
        <v>44735</v>
      </c>
      <c r="B539" s="4">
        <f t="shared" si="44"/>
        <v>2</v>
      </c>
      <c r="C539" s="4">
        <f t="shared" si="40"/>
        <v>2022</v>
      </c>
      <c r="D539" s="4">
        <f t="shared" si="41"/>
        <v>6</v>
      </c>
      <c r="E539" s="44">
        <v>530</v>
      </c>
      <c r="F539" s="53">
        <f ca="1">Proforma!$C$4*SUM('Punto de Medida'!B539:D539)/SUM('Punto de Medida'!$B$8:$D$8)</f>
        <v>1338.5355494316316</v>
      </c>
      <c r="G539" s="53">
        <f>CMG!E532</f>
        <v>182.88466</v>
      </c>
      <c r="H539" s="20">
        <f t="shared" ca="1" si="42"/>
        <v>244797.61885571713</v>
      </c>
    </row>
    <row r="540" spans="1:8" x14ac:dyDescent="0.2">
      <c r="A540" s="43">
        <f t="shared" si="43"/>
        <v>44735</v>
      </c>
      <c r="B540" s="4">
        <f t="shared" si="44"/>
        <v>3</v>
      </c>
      <c r="C540" s="4">
        <f t="shared" si="40"/>
        <v>2022</v>
      </c>
      <c r="D540" s="4">
        <f t="shared" si="41"/>
        <v>6</v>
      </c>
      <c r="E540" s="44">
        <v>531</v>
      </c>
      <c r="F540" s="53">
        <f ca="1">Proforma!$C$4*SUM('Punto de Medida'!B540:D540)/SUM('Punto de Medida'!$B$8:$D$8)</f>
        <v>1406.9641801683786</v>
      </c>
      <c r="G540" s="53">
        <f>CMG!E533</f>
        <v>122.24901</v>
      </c>
      <c r="H540" s="20">
        <f t="shared" ca="1" si="42"/>
        <v>171999.97813104591</v>
      </c>
    </row>
    <row r="541" spans="1:8" x14ac:dyDescent="0.2">
      <c r="A541" s="43">
        <f t="shared" si="43"/>
        <v>44735</v>
      </c>
      <c r="B541" s="4">
        <f t="shared" si="44"/>
        <v>4</v>
      </c>
      <c r="C541" s="4">
        <f t="shared" si="40"/>
        <v>2022</v>
      </c>
      <c r="D541" s="4">
        <f t="shared" si="41"/>
        <v>6</v>
      </c>
      <c r="E541" s="44">
        <v>532</v>
      </c>
      <c r="F541" s="53">
        <f ca="1">Proforma!$C$4*SUM('Punto de Medida'!B541:D541)/SUM('Punto de Medida'!$B$8:$D$8)</f>
        <v>1352.070117734432</v>
      </c>
      <c r="G541" s="53">
        <f>CMG!E534</f>
        <v>122.98009</v>
      </c>
      <c r="H541" s="20">
        <f t="shared" ca="1" si="42"/>
        <v>166277.70476529104</v>
      </c>
    </row>
    <row r="542" spans="1:8" x14ac:dyDescent="0.2">
      <c r="A542" s="43">
        <f t="shared" si="43"/>
        <v>44735</v>
      </c>
      <c r="B542" s="4">
        <f t="shared" si="44"/>
        <v>5</v>
      </c>
      <c r="C542" s="4">
        <f t="shared" si="40"/>
        <v>2022</v>
      </c>
      <c r="D542" s="4">
        <f t="shared" si="41"/>
        <v>6</v>
      </c>
      <c r="E542" s="44">
        <v>533</v>
      </c>
      <c r="F542" s="53">
        <f ca="1">Proforma!$C$4*SUM('Punto de Medida'!B542:D542)/SUM('Punto de Medida'!$B$8:$D$8)</f>
        <v>1315.6527725192198</v>
      </c>
      <c r="G542" s="53">
        <f>CMG!E535</f>
        <v>135.36442</v>
      </c>
      <c r="H542" s="20">
        <f t="shared" ca="1" si="42"/>
        <v>178092.5744734561</v>
      </c>
    </row>
    <row r="543" spans="1:8" x14ac:dyDescent="0.2">
      <c r="A543" s="43">
        <f t="shared" si="43"/>
        <v>44735</v>
      </c>
      <c r="B543" s="4">
        <f t="shared" si="44"/>
        <v>6</v>
      </c>
      <c r="C543" s="4">
        <f t="shared" si="40"/>
        <v>2022</v>
      </c>
      <c r="D543" s="4">
        <f t="shared" si="41"/>
        <v>6</v>
      </c>
      <c r="E543" s="44">
        <v>534</v>
      </c>
      <c r="F543" s="53">
        <f ca="1">Proforma!$C$4*SUM('Punto de Medida'!B543:D543)/SUM('Punto de Medida'!$B$8:$D$8)</f>
        <v>1344.6860180569956</v>
      </c>
      <c r="G543" s="53">
        <f>CMG!E536</f>
        <v>135.36442</v>
      </c>
      <c r="H543" s="20">
        <f t="shared" ca="1" si="42"/>
        <v>182022.64291639475</v>
      </c>
    </row>
    <row r="544" spans="1:8" x14ac:dyDescent="0.2">
      <c r="A544" s="43">
        <f t="shared" si="43"/>
        <v>44735</v>
      </c>
      <c r="B544" s="4">
        <f t="shared" si="44"/>
        <v>7</v>
      </c>
      <c r="C544" s="4">
        <f t="shared" si="40"/>
        <v>2022</v>
      </c>
      <c r="D544" s="4">
        <f t="shared" si="41"/>
        <v>6</v>
      </c>
      <c r="E544" s="44">
        <v>535</v>
      </c>
      <c r="F544" s="53">
        <f ca="1">Proforma!$C$4*SUM('Punto de Medida'!B544:D544)/SUM('Punto de Medida'!$B$8:$D$8)</f>
        <v>1311.4326588032504</v>
      </c>
      <c r="G544" s="53">
        <f>CMG!E537</f>
        <v>135.36442</v>
      </c>
      <c r="H544" s="20">
        <f t="shared" ca="1" si="42"/>
        <v>177521.32122795988</v>
      </c>
    </row>
    <row r="545" spans="1:8" x14ac:dyDescent="0.2">
      <c r="A545" s="43">
        <f t="shared" si="43"/>
        <v>44735</v>
      </c>
      <c r="B545" s="4">
        <f t="shared" si="44"/>
        <v>8</v>
      </c>
      <c r="C545" s="4">
        <f t="shared" si="40"/>
        <v>2022</v>
      </c>
      <c r="D545" s="4">
        <f t="shared" si="41"/>
        <v>6</v>
      </c>
      <c r="E545" s="44">
        <v>536</v>
      </c>
      <c r="F545" s="53">
        <f ca="1">Proforma!$C$4*SUM('Punto de Medida'!B545:D545)/SUM('Punto de Medida'!$B$8:$D$8)</f>
        <v>1141.8174533191109</v>
      </c>
      <c r="G545" s="53">
        <f>CMG!E538</f>
        <v>135.36442</v>
      </c>
      <c r="H545" s="20">
        <f t="shared" ca="1" si="42"/>
        <v>154561.45731441851</v>
      </c>
    </row>
    <row r="546" spans="1:8" x14ac:dyDescent="0.2">
      <c r="A546" s="43">
        <f t="shared" si="43"/>
        <v>44735</v>
      </c>
      <c r="B546" s="4">
        <f t="shared" si="44"/>
        <v>9</v>
      </c>
      <c r="C546" s="4">
        <f t="shared" si="40"/>
        <v>2022</v>
      </c>
      <c r="D546" s="4">
        <f t="shared" si="41"/>
        <v>6</v>
      </c>
      <c r="E546" s="44">
        <v>537</v>
      </c>
      <c r="F546" s="53">
        <f ca="1">Proforma!$C$4*SUM('Punto de Medida'!B546:D546)/SUM('Punto de Medida'!$B$8:$D$8)</f>
        <v>823.98873187522702</v>
      </c>
      <c r="G546" s="53">
        <f>CMG!E539</f>
        <v>141.81201999999999</v>
      </c>
      <c r="H546" s="20">
        <f t="shared" ca="1" si="42"/>
        <v>116851.50652446432</v>
      </c>
    </row>
    <row r="547" spans="1:8" x14ac:dyDescent="0.2">
      <c r="A547" s="43">
        <f t="shared" si="43"/>
        <v>44735</v>
      </c>
      <c r="B547" s="4">
        <f t="shared" si="44"/>
        <v>10</v>
      </c>
      <c r="C547" s="4">
        <f t="shared" si="40"/>
        <v>2022</v>
      </c>
      <c r="D547" s="4">
        <f t="shared" si="41"/>
        <v>6</v>
      </c>
      <c r="E547" s="44">
        <v>538</v>
      </c>
      <c r="F547" s="53">
        <f ca="1">Proforma!$C$4*SUM('Punto de Medida'!B547:D547)/SUM('Punto de Medida'!$B$8:$D$8)</f>
        <v>934.17935266948837</v>
      </c>
      <c r="G547" s="53">
        <f>CMG!E540</f>
        <v>105.12587000000001</v>
      </c>
      <c r="H547" s="20">
        <f t="shared" ca="1" si="42"/>
        <v>98206.417185416794</v>
      </c>
    </row>
    <row r="548" spans="1:8" x14ac:dyDescent="0.2">
      <c r="A548" s="43">
        <f t="shared" si="43"/>
        <v>44735</v>
      </c>
      <c r="B548" s="4">
        <f t="shared" si="44"/>
        <v>11</v>
      </c>
      <c r="C548" s="4">
        <f t="shared" si="40"/>
        <v>2022</v>
      </c>
      <c r="D548" s="4">
        <f t="shared" si="41"/>
        <v>6</v>
      </c>
      <c r="E548" s="44">
        <v>539</v>
      </c>
      <c r="F548" s="53">
        <f ca="1">Proforma!$C$4*SUM('Punto de Medida'!B548:D548)/SUM('Punto de Medida'!$B$8:$D$8)</f>
        <v>1016.4030143893964</v>
      </c>
      <c r="G548" s="53">
        <f>CMG!E541</f>
        <v>126.52979000000001</v>
      </c>
      <c r="H548" s="20">
        <f t="shared" ca="1" si="42"/>
        <v>128605.2599660573</v>
      </c>
    </row>
    <row r="549" spans="1:8" x14ac:dyDescent="0.2">
      <c r="A549" s="43">
        <f t="shared" si="43"/>
        <v>44735</v>
      </c>
      <c r="B549" s="4">
        <f t="shared" si="44"/>
        <v>12</v>
      </c>
      <c r="C549" s="4">
        <f t="shared" si="40"/>
        <v>2022</v>
      </c>
      <c r="D549" s="4">
        <f t="shared" si="41"/>
        <v>6</v>
      </c>
      <c r="E549" s="44">
        <v>540</v>
      </c>
      <c r="F549" s="53">
        <f ca="1">Proforma!$C$4*SUM('Punto de Medida'!B549:D549)/SUM('Punto de Medida'!$B$8:$D$8)</f>
        <v>925.57750862052524</v>
      </c>
      <c r="G549" s="53">
        <f>CMG!E542</f>
        <v>233.27636999999999</v>
      </c>
      <c r="H549" s="20">
        <f t="shared" ca="1" si="42"/>
        <v>215915.36136463983</v>
      </c>
    </row>
    <row r="550" spans="1:8" x14ac:dyDescent="0.2">
      <c r="A550" s="43">
        <f t="shared" si="43"/>
        <v>44735</v>
      </c>
      <c r="B550" s="4">
        <f t="shared" si="44"/>
        <v>13</v>
      </c>
      <c r="C550" s="4">
        <f t="shared" si="40"/>
        <v>2022</v>
      </c>
      <c r="D550" s="4">
        <f t="shared" si="41"/>
        <v>6</v>
      </c>
      <c r="E550" s="44">
        <v>541</v>
      </c>
      <c r="F550" s="53">
        <f ca="1">Proforma!$C$4*SUM('Punto de Medida'!B550:D550)/SUM('Punto de Medida'!$B$8:$D$8)</f>
        <v>653.40153354460813</v>
      </c>
      <c r="G550" s="53">
        <f>CMG!E543</f>
        <v>278.32150000000001</v>
      </c>
      <c r="H550" s="20">
        <f t="shared" ca="1" si="42"/>
        <v>181855.69491843565</v>
      </c>
    </row>
    <row r="551" spans="1:8" x14ac:dyDescent="0.2">
      <c r="A551" s="43">
        <f t="shared" si="43"/>
        <v>44735</v>
      </c>
      <c r="B551" s="4">
        <f t="shared" si="44"/>
        <v>14</v>
      </c>
      <c r="C551" s="4">
        <f t="shared" si="40"/>
        <v>2022</v>
      </c>
      <c r="D551" s="4">
        <f t="shared" si="41"/>
        <v>6</v>
      </c>
      <c r="E551" s="44">
        <v>542</v>
      </c>
      <c r="F551" s="53">
        <f ca="1">Proforma!$C$4*SUM('Punto de Medida'!B551:D551)/SUM('Punto de Medida'!$B$8:$D$8)</f>
        <v>736.66988944204775</v>
      </c>
      <c r="G551" s="53">
        <f>CMG!E544</f>
        <v>278.32150000000001</v>
      </c>
      <c r="H551" s="20">
        <f t="shared" ca="1" si="42"/>
        <v>205031.06863434491</v>
      </c>
    </row>
    <row r="552" spans="1:8" x14ac:dyDescent="0.2">
      <c r="A552" s="43">
        <f t="shared" si="43"/>
        <v>44735</v>
      </c>
      <c r="B552" s="4">
        <f t="shared" si="44"/>
        <v>15</v>
      </c>
      <c r="C552" s="4">
        <f t="shared" si="40"/>
        <v>2022</v>
      </c>
      <c r="D552" s="4">
        <f t="shared" si="41"/>
        <v>6</v>
      </c>
      <c r="E552" s="44">
        <v>543</v>
      </c>
      <c r="F552" s="53">
        <f ca="1">Proforma!$C$4*SUM('Punto de Medida'!B552:D552)/SUM('Punto de Medida'!$B$8:$D$8)</f>
        <v>711.96424990381604</v>
      </c>
      <c r="G552" s="53">
        <f>CMG!E545</f>
        <v>278.32150000000001</v>
      </c>
      <c r="H552" s="20">
        <f t="shared" ca="1" si="42"/>
        <v>198154.95797960495</v>
      </c>
    </row>
    <row r="553" spans="1:8" x14ac:dyDescent="0.2">
      <c r="A553" s="43">
        <f t="shared" si="43"/>
        <v>44735</v>
      </c>
      <c r="B553" s="4">
        <f t="shared" si="44"/>
        <v>16</v>
      </c>
      <c r="C553" s="4">
        <f t="shared" si="40"/>
        <v>2022</v>
      </c>
      <c r="D553" s="4">
        <f t="shared" si="41"/>
        <v>6</v>
      </c>
      <c r="E553" s="44">
        <v>544</v>
      </c>
      <c r="F553" s="53">
        <f ca="1">Proforma!$C$4*SUM('Punto de Medida'!B553:D553)/SUM('Punto de Medida'!$B$8:$D$8)</f>
        <v>630.25129447752613</v>
      </c>
      <c r="G553" s="53">
        <f>CMG!E546</f>
        <v>278.32150000000001</v>
      </c>
      <c r="H553" s="20">
        <f t="shared" ca="1" si="42"/>
        <v>175412.48565592681</v>
      </c>
    </row>
    <row r="554" spans="1:8" x14ac:dyDescent="0.2">
      <c r="A554" s="43">
        <f t="shared" si="43"/>
        <v>44735</v>
      </c>
      <c r="B554" s="4">
        <f t="shared" si="44"/>
        <v>17</v>
      </c>
      <c r="C554" s="4">
        <f t="shared" si="40"/>
        <v>2022</v>
      </c>
      <c r="D554" s="4">
        <f t="shared" si="41"/>
        <v>6</v>
      </c>
      <c r="E554" s="44">
        <v>545</v>
      </c>
      <c r="F554" s="53">
        <f ca="1">Proforma!$C$4*SUM('Punto de Medida'!B554:D554)/SUM('Punto de Medida'!$B$8:$D$8)</f>
        <v>385.893445831105</v>
      </c>
      <c r="G554" s="53">
        <f>CMG!E547</f>
        <v>291.50738000000001</v>
      </c>
      <c r="H554" s="20">
        <f t="shared" ca="1" si="42"/>
        <v>112490.78735339735</v>
      </c>
    </row>
    <row r="555" spans="1:8" x14ac:dyDescent="0.2">
      <c r="A555" s="43">
        <f t="shared" si="43"/>
        <v>44735</v>
      </c>
      <c r="B555" s="4">
        <f t="shared" si="44"/>
        <v>18</v>
      </c>
      <c r="C555" s="4">
        <f t="shared" si="40"/>
        <v>2022</v>
      </c>
      <c r="D555" s="4">
        <f t="shared" si="41"/>
        <v>6</v>
      </c>
      <c r="E555" s="44">
        <v>546</v>
      </c>
      <c r="F555" s="53">
        <f ca="1">Proforma!$C$4*SUM('Punto de Medida'!B555:D555)/SUM('Punto de Medida'!$B$8:$D$8)</f>
        <v>408.3306650067596</v>
      </c>
      <c r="G555" s="53">
        <f>CMG!E548</f>
        <v>396.73014000000001</v>
      </c>
      <c r="H555" s="20">
        <f t="shared" ca="1" si="42"/>
        <v>161997.08189442483</v>
      </c>
    </row>
    <row r="556" spans="1:8" x14ac:dyDescent="0.2">
      <c r="A556" s="43">
        <f t="shared" si="43"/>
        <v>44735</v>
      </c>
      <c r="B556" s="4">
        <f t="shared" si="44"/>
        <v>19</v>
      </c>
      <c r="C556" s="4">
        <f t="shared" si="40"/>
        <v>2022</v>
      </c>
      <c r="D556" s="4">
        <f t="shared" si="41"/>
        <v>6</v>
      </c>
      <c r="E556" s="44">
        <v>547</v>
      </c>
      <c r="F556" s="53">
        <f ca="1">Proforma!$C$4*SUM('Punto de Medida'!B556:D556)/SUM('Punto de Medida'!$B$8:$D$8)</f>
        <v>830.27217948320981</v>
      </c>
      <c r="G556" s="53">
        <f>CMG!E549</f>
        <v>338.41985</v>
      </c>
      <c r="H556" s="20">
        <f t="shared" ca="1" si="42"/>
        <v>280980.58643988095</v>
      </c>
    </row>
    <row r="557" spans="1:8" x14ac:dyDescent="0.2">
      <c r="A557" s="43">
        <f t="shared" si="43"/>
        <v>44735</v>
      </c>
      <c r="B557" s="4">
        <f t="shared" si="44"/>
        <v>20</v>
      </c>
      <c r="C557" s="4">
        <f t="shared" si="40"/>
        <v>2022</v>
      </c>
      <c r="D557" s="4">
        <f t="shared" si="41"/>
        <v>6</v>
      </c>
      <c r="E557" s="44">
        <v>548</v>
      </c>
      <c r="F557" s="53">
        <f ca="1">Proforma!$C$4*SUM('Punto de Medida'!B557:D557)/SUM('Punto de Medida'!$B$8:$D$8)</f>
        <v>877.2062344467754</v>
      </c>
      <c r="G557" s="53">
        <f>CMG!E550</f>
        <v>312.73514</v>
      </c>
      <c r="H557" s="20">
        <f t="shared" ca="1" si="42"/>
        <v>274333.2145385851</v>
      </c>
    </row>
    <row r="558" spans="1:8" x14ac:dyDescent="0.2">
      <c r="A558" s="43">
        <f t="shared" si="43"/>
        <v>44735</v>
      </c>
      <c r="B558" s="4">
        <f t="shared" si="44"/>
        <v>21</v>
      </c>
      <c r="C558" s="4">
        <f t="shared" si="40"/>
        <v>2022</v>
      </c>
      <c r="D558" s="4">
        <f t="shared" si="41"/>
        <v>6</v>
      </c>
      <c r="E558" s="44">
        <v>549</v>
      </c>
      <c r="F558" s="53">
        <f ca="1">Proforma!$C$4*SUM('Punto de Medida'!B558:D558)/SUM('Punto de Medida'!$B$8:$D$8)</f>
        <v>695.54753794248165</v>
      </c>
      <c r="G558" s="53">
        <f>CMG!E551</f>
        <v>210.89473000000001</v>
      </c>
      <c r="H558" s="20">
        <f t="shared" ca="1" si="42"/>
        <v>146687.31021654443</v>
      </c>
    </row>
    <row r="559" spans="1:8" x14ac:dyDescent="0.2">
      <c r="A559" s="43">
        <f t="shared" si="43"/>
        <v>44735</v>
      </c>
      <c r="B559" s="4">
        <f t="shared" si="44"/>
        <v>22</v>
      </c>
      <c r="C559" s="4">
        <f t="shared" si="40"/>
        <v>2022</v>
      </c>
      <c r="D559" s="4">
        <f t="shared" si="41"/>
        <v>6</v>
      </c>
      <c r="E559" s="44">
        <v>550</v>
      </c>
      <c r="F559" s="53">
        <f ca="1">Proforma!$C$4*SUM('Punto de Medida'!B559:D559)/SUM('Punto de Medida'!$B$8:$D$8)</f>
        <v>663.49219368796651</v>
      </c>
      <c r="G559" s="53">
        <f>CMG!E552</f>
        <v>200.97669999999999</v>
      </c>
      <c r="H559" s="20">
        <f t="shared" ca="1" si="42"/>
        <v>133346.47156316834</v>
      </c>
    </row>
    <row r="560" spans="1:8" x14ac:dyDescent="0.2">
      <c r="A560" s="43">
        <f t="shared" si="43"/>
        <v>44735</v>
      </c>
      <c r="B560" s="4">
        <f t="shared" si="44"/>
        <v>23</v>
      </c>
      <c r="C560" s="4">
        <f t="shared" si="40"/>
        <v>2022</v>
      </c>
      <c r="D560" s="4">
        <f t="shared" si="41"/>
        <v>6</v>
      </c>
      <c r="E560" s="44">
        <v>551</v>
      </c>
      <c r="F560" s="53">
        <f ca="1">Proforma!$C$4*SUM('Punto de Medida'!B560:D560)/SUM('Punto de Medida'!$B$8:$D$8)</f>
        <v>372.95981464822592</v>
      </c>
      <c r="G560" s="53">
        <f>CMG!E553</f>
        <v>200.97669999999999</v>
      </c>
      <c r="H560" s="20">
        <f t="shared" ca="1" si="42"/>
        <v>74956.232780612103</v>
      </c>
    </row>
    <row r="561" spans="1:8" x14ac:dyDescent="0.2">
      <c r="A561" s="43">
        <f t="shared" si="43"/>
        <v>44735</v>
      </c>
      <c r="B561" s="4">
        <f t="shared" si="44"/>
        <v>24</v>
      </c>
      <c r="C561" s="4">
        <f t="shared" si="40"/>
        <v>2022</v>
      </c>
      <c r="D561" s="4">
        <f t="shared" si="41"/>
        <v>6</v>
      </c>
      <c r="E561" s="44">
        <v>552</v>
      </c>
      <c r="F561" s="53">
        <f ca="1">Proforma!$C$4*SUM('Punto de Medida'!B561:D561)/SUM('Punto de Medida'!$B$8:$D$8)</f>
        <v>303.62518797199402</v>
      </c>
      <c r="G561" s="53">
        <f>CMG!E554</f>
        <v>243.48507000000001</v>
      </c>
      <c r="H561" s="20">
        <f t="shared" ca="1" si="42"/>
        <v>73928.200147124124</v>
      </c>
    </row>
    <row r="562" spans="1:8" x14ac:dyDescent="0.2">
      <c r="A562" s="43">
        <f t="shared" si="43"/>
        <v>44736</v>
      </c>
      <c r="B562" s="4">
        <f t="shared" si="44"/>
        <v>1</v>
      </c>
      <c r="C562" s="4">
        <f t="shared" si="40"/>
        <v>2022</v>
      </c>
      <c r="D562" s="4">
        <f t="shared" si="41"/>
        <v>6</v>
      </c>
      <c r="E562" s="44">
        <v>553</v>
      </c>
      <c r="F562" s="53">
        <f ca="1">Proforma!$C$4*SUM('Punto de Medida'!B562:D562)/SUM('Punto de Medida'!$B$8:$D$8)</f>
        <v>260.18265844256121</v>
      </c>
      <c r="G562" s="53">
        <f>CMG!E555</f>
        <v>239.15341000000001</v>
      </c>
      <c r="H562" s="20">
        <f t="shared" ca="1" si="42"/>
        <v>62223.569989403804</v>
      </c>
    </row>
    <row r="563" spans="1:8" x14ac:dyDescent="0.2">
      <c r="A563" s="43">
        <f t="shared" si="43"/>
        <v>44736</v>
      </c>
      <c r="B563" s="4">
        <f t="shared" si="44"/>
        <v>2</v>
      </c>
      <c r="C563" s="4">
        <f t="shared" si="40"/>
        <v>2022</v>
      </c>
      <c r="D563" s="4">
        <f t="shared" si="41"/>
        <v>6</v>
      </c>
      <c r="E563" s="44">
        <v>554</v>
      </c>
      <c r="F563" s="53">
        <f ca="1">Proforma!$C$4*SUM('Punto de Medida'!B563:D563)/SUM('Punto de Medida'!$B$8:$D$8)</f>
        <v>313.10375789538728</v>
      </c>
      <c r="G563" s="53">
        <f>CMG!E556</f>
        <v>217.83858000000001</v>
      </c>
      <c r="H563" s="20">
        <f t="shared" ca="1" si="42"/>
        <v>68206.078012594953</v>
      </c>
    </row>
    <row r="564" spans="1:8" x14ac:dyDescent="0.2">
      <c r="A564" s="43">
        <f t="shared" si="43"/>
        <v>44736</v>
      </c>
      <c r="B564" s="4">
        <f t="shared" si="44"/>
        <v>3</v>
      </c>
      <c r="C564" s="4">
        <f t="shared" si="40"/>
        <v>2022</v>
      </c>
      <c r="D564" s="4">
        <f t="shared" si="41"/>
        <v>6</v>
      </c>
      <c r="E564" s="44">
        <v>555</v>
      </c>
      <c r="F564" s="53">
        <f ca="1">Proforma!$C$4*SUM('Punto de Medida'!B564:D564)/SUM('Punto de Medida'!$B$8:$D$8)</f>
        <v>397.02388702575456</v>
      </c>
      <c r="G564" s="53">
        <f>CMG!E557</f>
        <v>138.69710000000001</v>
      </c>
      <c r="H564" s="20">
        <f t="shared" ca="1" si="42"/>
        <v>55066.061761199788</v>
      </c>
    </row>
    <row r="565" spans="1:8" x14ac:dyDescent="0.2">
      <c r="A565" s="43">
        <f t="shared" si="43"/>
        <v>44736</v>
      </c>
      <c r="B565" s="4">
        <f t="shared" si="44"/>
        <v>4</v>
      </c>
      <c r="C565" s="4">
        <f t="shared" si="40"/>
        <v>2022</v>
      </c>
      <c r="D565" s="4">
        <f t="shared" si="41"/>
        <v>6</v>
      </c>
      <c r="E565" s="44">
        <v>556</v>
      </c>
      <c r="F565" s="53">
        <f ca="1">Proforma!$C$4*SUM('Punto de Medida'!B565:D565)/SUM('Punto de Medida'!$B$8:$D$8)</f>
        <v>322.8672676480258</v>
      </c>
      <c r="G565" s="53">
        <f>CMG!E558</f>
        <v>138.69710000000001</v>
      </c>
      <c r="H565" s="20">
        <f t="shared" ca="1" si="42"/>
        <v>44780.753707705</v>
      </c>
    </row>
    <row r="566" spans="1:8" x14ac:dyDescent="0.2">
      <c r="A566" s="43">
        <f t="shared" si="43"/>
        <v>44736</v>
      </c>
      <c r="B566" s="4">
        <f t="shared" si="44"/>
        <v>5</v>
      </c>
      <c r="C566" s="4">
        <f t="shared" si="40"/>
        <v>2022</v>
      </c>
      <c r="D566" s="4">
        <f t="shared" si="41"/>
        <v>6</v>
      </c>
      <c r="E566" s="44">
        <v>557</v>
      </c>
      <c r="F566" s="53">
        <f ca="1">Proforma!$C$4*SUM('Punto de Medida'!B566:D566)/SUM('Punto de Medida'!$B$8:$D$8)</f>
        <v>400.70027718231324</v>
      </c>
      <c r="G566" s="53">
        <f>CMG!E559</f>
        <v>152.04989</v>
      </c>
      <c r="H566" s="20">
        <f t="shared" ca="1" si="42"/>
        <v>60926.433068540238</v>
      </c>
    </row>
    <row r="567" spans="1:8" x14ac:dyDescent="0.2">
      <c r="A567" s="43">
        <f t="shared" si="43"/>
        <v>44736</v>
      </c>
      <c r="B567" s="4">
        <f t="shared" si="44"/>
        <v>6</v>
      </c>
      <c r="C567" s="4">
        <f t="shared" si="40"/>
        <v>2022</v>
      </c>
      <c r="D567" s="4">
        <f t="shared" si="41"/>
        <v>6</v>
      </c>
      <c r="E567" s="44">
        <v>558</v>
      </c>
      <c r="F567" s="53">
        <f ca="1">Proforma!$C$4*SUM('Punto de Medida'!B567:D567)/SUM('Punto de Medida'!$B$8:$D$8)</f>
        <v>448.56255762658822</v>
      </c>
      <c r="G567" s="53">
        <f>CMG!E560</f>
        <v>200.30971</v>
      </c>
      <c r="H567" s="20">
        <f t="shared" ca="1" si="42"/>
        <v>89851.435835040174</v>
      </c>
    </row>
    <row r="568" spans="1:8" x14ac:dyDescent="0.2">
      <c r="A568" s="43">
        <f t="shared" si="43"/>
        <v>44736</v>
      </c>
      <c r="B568" s="4">
        <f t="shared" si="44"/>
        <v>7</v>
      </c>
      <c r="C568" s="4">
        <f t="shared" si="40"/>
        <v>2022</v>
      </c>
      <c r="D568" s="4">
        <f t="shared" si="41"/>
        <v>6</v>
      </c>
      <c r="E568" s="44">
        <v>559</v>
      </c>
      <c r="F568" s="53">
        <f ca="1">Proforma!$C$4*SUM('Punto de Medida'!B568:D568)/SUM('Punto de Medida'!$B$8:$D$8)</f>
        <v>425.79637099104053</v>
      </c>
      <c r="G568" s="53">
        <f>CMG!E561</f>
        <v>228.45166</v>
      </c>
      <c r="H568" s="20">
        <f t="shared" ca="1" si="42"/>
        <v>97273.887774879055</v>
      </c>
    </row>
    <row r="569" spans="1:8" x14ac:dyDescent="0.2">
      <c r="A569" s="43">
        <f t="shared" si="43"/>
        <v>44736</v>
      </c>
      <c r="B569" s="4">
        <f t="shared" si="44"/>
        <v>8</v>
      </c>
      <c r="C569" s="4">
        <f t="shared" si="40"/>
        <v>2022</v>
      </c>
      <c r="D569" s="4">
        <f t="shared" si="41"/>
        <v>6</v>
      </c>
      <c r="E569" s="44">
        <v>560</v>
      </c>
      <c r="F569" s="53">
        <f ca="1">Proforma!$C$4*SUM('Punto de Medida'!B569:D569)/SUM('Punto de Medida'!$B$8:$D$8)</f>
        <v>387.40877422720075</v>
      </c>
      <c r="G569" s="53">
        <f>CMG!E562</f>
        <v>211.72076999999999</v>
      </c>
      <c r="H569" s="20">
        <f t="shared" ca="1" si="42"/>
        <v>82022.483984139093</v>
      </c>
    </row>
    <row r="570" spans="1:8" x14ac:dyDescent="0.2">
      <c r="A570" s="43">
        <f t="shared" si="43"/>
        <v>44736</v>
      </c>
      <c r="B570" s="4">
        <f t="shared" si="44"/>
        <v>9</v>
      </c>
      <c r="C570" s="4">
        <f t="shared" si="40"/>
        <v>2022</v>
      </c>
      <c r="D570" s="4">
        <f t="shared" si="41"/>
        <v>6</v>
      </c>
      <c r="E570" s="44">
        <v>561</v>
      </c>
      <c r="F570" s="53">
        <f ca="1">Proforma!$C$4*SUM('Punto de Medida'!B570:D570)/SUM('Punto de Medida'!$B$8:$D$8)</f>
        <v>379.67083952877783</v>
      </c>
      <c r="G570" s="53">
        <f>CMG!E563</f>
        <v>243.32061999999999</v>
      </c>
      <c r="H570" s="20">
        <f t="shared" ca="1" si="42"/>
        <v>92381.744070062734</v>
      </c>
    </row>
    <row r="571" spans="1:8" x14ac:dyDescent="0.2">
      <c r="A571" s="43">
        <f t="shared" si="43"/>
        <v>44736</v>
      </c>
      <c r="B571" s="4">
        <f t="shared" si="44"/>
        <v>10</v>
      </c>
      <c r="C571" s="4">
        <f t="shared" si="40"/>
        <v>2022</v>
      </c>
      <c r="D571" s="4">
        <f t="shared" si="41"/>
        <v>6</v>
      </c>
      <c r="E571" s="44">
        <v>562</v>
      </c>
      <c r="F571" s="53">
        <f ca="1">Proforma!$C$4*SUM('Punto de Medida'!B571:D571)/SUM('Punto de Medida'!$B$8:$D$8)</f>
        <v>422.58733465534101</v>
      </c>
      <c r="G571" s="53">
        <f>CMG!E564</f>
        <v>243.32061999999999</v>
      </c>
      <c r="H571" s="20">
        <f t="shared" ca="1" si="42"/>
        <v>102824.21227248506</v>
      </c>
    </row>
    <row r="572" spans="1:8" x14ac:dyDescent="0.2">
      <c r="A572" s="43">
        <f t="shared" si="43"/>
        <v>44736</v>
      </c>
      <c r="B572" s="4">
        <f t="shared" si="44"/>
        <v>11</v>
      </c>
      <c r="C572" s="4">
        <f t="shared" si="40"/>
        <v>2022</v>
      </c>
      <c r="D572" s="4">
        <f t="shared" si="41"/>
        <v>6</v>
      </c>
      <c r="E572" s="44">
        <v>563</v>
      </c>
      <c r="F572" s="53">
        <f ca="1">Proforma!$C$4*SUM('Punto de Medida'!B572:D572)/SUM('Punto de Medida'!$B$8:$D$8)</f>
        <v>294.70123535649117</v>
      </c>
      <c r="G572" s="53">
        <f>CMG!E565</f>
        <v>243.32061999999999</v>
      </c>
      <c r="H572" s="20">
        <f t="shared" ca="1" si="42"/>
        <v>71706.887301707349</v>
      </c>
    </row>
    <row r="573" spans="1:8" x14ac:dyDescent="0.2">
      <c r="A573" s="43">
        <f t="shared" si="43"/>
        <v>44736</v>
      </c>
      <c r="B573" s="4">
        <f t="shared" si="44"/>
        <v>12</v>
      </c>
      <c r="C573" s="4">
        <f t="shared" si="40"/>
        <v>2022</v>
      </c>
      <c r="D573" s="4">
        <f t="shared" si="41"/>
        <v>6</v>
      </c>
      <c r="E573" s="44">
        <v>564</v>
      </c>
      <c r="F573" s="53">
        <f ca="1">Proforma!$C$4*SUM('Punto de Medida'!B573:D573)/SUM('Punto de Medida'!$B$8:$D$8)</f>
        <v>292.98173074681074</v>
      </c>
      <c r="G573" s="53">
        <f>CMG!E566</f>
        <v>243.32061999999999</v>
      </c>
      <c r="H573" s="20">
        <f t="shared" ca="1" si="42"/>
        <v>71288.496373987044</v>
      </c>
    </row>
    <row r="574" spans="1:8" x14ac:dyDescent="0.2">
      <c r="A574" s="43">
        <f t="shared" si="43"/>
        <v>44736</v>
      </c>
      <c r="B574" s="4">
        <f t="shared" si="44"/>
        <v>13</v>
      </c>
      <c r="C574" s="4">
        <f t="shared" si="40"/>
        <v>2022</v>
      </c>
      <c r="D574" s="4">
        <f t="shared" si="41"/>
        <v>6</v>
      </c>
      <c r="E574" s="44">
        <v>565</v>
      </c>
      <c r="F574" s="53">
        <f ca="1">Proforma!$C$4*SUM('Punto de Medida'!B574:D574)/SUM('Punto de Medida'!$B$8:$D$8)</f>
        <v>589.2923607307888</v>
      </c>
      <c r="G574" s="53">
        <f>CMG!E567</f>
        <v>295.16246000000001</v>
      </c>
      <c r="H574" s="20">
        <f t="shared" ca="1" si="42"/>
        <v>173936.98285250703</v>
      </c>
    </row>
    <row r="575" spans="1:8" x14ac:dyDescent="0.2">
      <c r="A575" s="43">
        <f t="shared" si="43"/>
        <v>44736</v>
      </c>
      <c r="B575" s="4">
        <f t="shared" si="44"/>
        <v>14</v>
      </c>
      <c r="C575" s="4">
        <f t="shared" si="40"/>
        <v>2022</v>
      </c>
      <c r="D575" s="4">
        <f t="shared" si="41"/>
        <v>6</v>
      </c>
      <c r="E575" s="44">
        <v>566</v>
      </c>
      <c r="F575" s="53">
        <f ca="1">Proforma!$C$4*SUM('Punto de Medida'!B575:D575)/SUM('Punto de Medida'!$B$8:$D$8)</f>
        <v>554.52832941687586</v>
      </c>
      <c r="G575" s="53">
        <f>CMG!E568</f>
        <v>330.33546000000001</v>
      </c>
      <c r="H575" s="20">
        <f t="shared" ca="1" si="42"/>
        <v>183180.37078095521</v>
      </c>
    </row>
    <row r="576" spans="1:8" x14ac:dyDescent="0.2">
      <c r="A576" s="43">
        <f t="shared" si="43"/>
        <v>44736</v>
      </c>
      <c r="B576" s="4">
        <f t="shared" si="44"/>
        <v>15</v>
      </c>
      <c r="C576" s="4">
        <f t="shared" si="40"/>
        <v>2022</v>
      </c>
      <c r="D576" s="4">
        <f t="shared" si="41"/>
        <v>6</v>
      </c>
      <c r="E576" s="44">
        <v>567</v>
      </c>
      <c r="F576" s="53">
        <f ca="1">Proforma!$C$4*SUM('Punto de Medida'!B576:D576)/SUM('Punto de Medida'!$B$8:$D$8)</f>
        <v>484.08640273365467</v>
      </c>
      <c r="G576" s="53">
        <f>CMG!E569</f>
        <v>330.33546000000001</v>
      </c>
      <c r="H576" s="20">
        <f t="shared" ca="1" si="42"/>
        <v>159910.90452676709</v>
      </c>
    </row>
    <row r="577" spans="1:8" x14ac:dyDescent="0.2">
      <c r="A577" s="43">
        <f t="shared" si="43"/>
        <v>44736</v>
      </c>
      <c r="B577" s="4">
        <f t="shared" si="44"/>
        <v>16</v>
      </c>
      <c r="C577" s="4">
        <f t="shared" si="40"/>
        <v>2022</v>
      </c>
      <c r="D577" s="4">
        <f t="shared" si="41"/>
        <v>6</v>
      </c>
      <c r="E577" s="44">
        <v>568</v>
      </c>
      <c r="F577" s="53">
        <f ca="1">Proforma!$C$4*SUM('Punto de Medida'!B577:D577)/SUM('Punto de Medida'!$B$8:$D$8)</f>
        <v>592.13224407205723</v>
      </c>
      <c r="G577" s="53">
        <f>CMG!E570</f>
        <v>374.56993</v>
      </c>
      <c r="H577" s="20">
        <f t="shared" ca="1" si="42"/>
        <v>221794.9332128134</v>
      </c>
    </row>
    <row r="578" spans="1:8" x14ac:dyDescent="0.2">
      <c r="A578" s="43">
        <f t="shared" si="43"/>
        <v>44736</v>
      </c>
      <c r="B578" s="4">
        <f t="shared" si="44"/>
        <v>17</v>
      </c>
      <c r="C578" s="4">
        <f t="shared" si="40"/>
        <v>2022</v>
      </c>
      <c r="D578" s="4">
        <f t="shared" si="41"/>
        <v>6</v>
      </c>
      <c r="E578" s="44">
        <v>569</v>
      </c>
      <c r="F578" s="53">
        <f ca="1">Proforma!$C$4*SUM('Punto de Medida'!B578:D578)/SUM('Punto de Medida'!$B$8:$D$8)</f>
        <v>783.37795641281377</v>
      </c>
      <c r="G578" s="53">
        <f>CMG!E571</f>
        <v>389.1463</v>
      </c>
      <c r="H578" s="20">
        <f t="shared" ca="1" si="42"/>
        <v>304848.63323960773</v>
      </c>
    </row>
    <row r="579" spans="1:8" x14ac:dyDescent="0.2">
      <c r="A579" s="43">
        <f t="shared" si="43"/>
        <v>44736</v>
      </c>
      <c r="B579" s="4">
        <f t="shared" si="44"/>
        <v>18</v>
      </c>
      <c r="C579" s="4">
        <f t="shared" si="40"/>
        <v>2022</v>
      </c>
      <c r="D579" s="4">
        <f t="shared" si="41"/>
        <v>6</v>
      </c>
      <c r="E579" s="44">
        <v>570</v>
      </c>
      <c r="F579" s="53">
        <f ca="1">Proforma!$C$4*SUM('Punto de Medida'!B579:D579)/SUM('Punto de Medida'!$B$8:$D$8)</f>
        <v>1218.1655813579976</v>
      </c>
      <c r="G579" s="53">
        <f>CMG!E572</f>
        <v>396.47881000000001</v>
      </c>
      <c r="H579" s="20">
        <f t="shared" ca="1" si="42"/>
        <v>482976.84007977706</v>
      </c>
    </row>
    <row r="580" spans="1:8" x14ac:dyDescent="0.2">
      <c r="A580" s="43">
        <f t="shared" si="43"/>
        <v>44736</v>
      </c>
      <c r="B580" s="4">
        <f t="shared" si="44"/>
        <v>19</v>
      </c>
      <c r="C580" s="4">
        <f t="shared" si="40"/>
        <v>2022</v>
      </c>
      <c r="D580" s="4">
        <f t="shared" si="41"/>
        <v>6</v>
      </c>
      <c r="E580" s="44">
        <v>571</v>
      </c>
      <c r="F580" s="53">
        <f ca="1">Proforma!$C$4*SUM('Punto de Medida'!B580:D580)/SUM('Punto de Medida'!$B$8:$D$8)</f>
        <v>1393.6929541077361</v>
      </c>
      <c r="G580" s="53">
        <f>CMG!E573</f>
        <v>356.82826999999997</v>
      </c>
      <c r="H580" s="20">
        <f t="shared" ca="1" si="42"/>
        <v>497309.04572545283</v>
      </c>
    </row>
    <row r="581" spans="1:8" x14ac:dyDescent="0.2">
      <c r="A581" s="43">
        <f t="shared" si="43"/>
        <v>44736</v>
      </c>
      <c r="B581" s="4">
        <f t="shared" si="44"/>
        <v>20</v>
      </c>
      <c r="C581" s="4">
        <f t="shared" si="40"/>
        <v>2022</v>
      </c>
      <c r="D581" s="4">
        <f t="shared" si="41"/>
        <v>6</v>
      </c>
      <c r="E581" s="44">
        <v>572</v>
      </c>
      <c r="F581" s="53">
        <f ca="1">Proforma!$C$4*SUM('Punto de Medida'!B581:D581)/SUM('Punto de Medida'!$B$8:$D$8)</f>
        <v>1146.9819979133483</v>
      </c>
      <c r="G581" s="53">
        <f>CMG!E574</f>
        <v>349.91248000000002</v>
      </c>
      <c r="H581" s="20">
        <f t="shared" ca="1" si="42"/>
        <v>401343.31540521455</v>
      </c>
    </row>
    <row r="582" spans="1:8" x14ac:dyDescent="0.2">
      <c r="A582" s="43">
        <f t="shared" si="43"/>
        <v>44736</v>
      </c>
      <c r="B582" s="4">
        <f t="shared" si="44"/>
        <v>21</v>
      </c>
      <c r="C582" s="4">
        <f t="shared" si="40"/>
        <v>2022</v>
      </c>
      <c r="D582" s="4">
        <f t="shared" si="41"/>
        <v>6</v>
      </c>
      <c r="E582" s="44">
        <v>573</v>
      </c>
      <c r="F582" s="53">
        <f ca="1">Proforma!$C$4*SUM('Punto de Medida'!B582:D582)/SUM('Punto de Medida'!$B$8:$D$8)</f>
        <v>1212.5661976771905</v>
      </c>
      <c r="G582" s="53">
        <f>CMG!E575</f>
        <v>328.80158</v>
      </c>
      <c r="H582" s="20">
        <f t="shared" ca="1" si="42"/>
        <v>398693.68165085255</v>
      </c>
    </row>
    <row r="583" spans="1:8" x14ac:dyDescent="0.2">
      <c r="A583" s="43">
        <f t="shared" si="43"/>
        <v>44736</v>
      </c>
      <c r="B583" s="4">
        <f t="shared" si="44"/>
        <v>22</v>
      </c>
      <c r="C583" s="4">
        <f t="shared" si="40"/>
        <v>2022</v>
      </c>
      <c r="D583" s="4">
        <f t="shared" si="41"/>
        <v>6</v>
      </c>
      <c r="E583" s="44">
        <v>574</v>
      </c>
      <c r="F583" s="53">
        <f ca="1">Proforma!$C$4*SUM('Punto de Medida'!B583:D583)/SUM('Punto de Medida'!$B$8:$D$8)</f>
        <v>1573.6965551814073</v>
      </c>
      <c r="G583" s="53">
        <f>CMG!E576</f>
        <v>304.55196999999998</v>
      </c>
      <c r="H583" s="20">
        <f t="shared" ca="1" si="42"/>
        <v>479272.3860627113</v>
      </c>
    </row>
    <row r="584" spans="1:8" x14ac:dyDescent="0.2">
      <c r="A584" s="43">
        <f t="shared" si="43"/>
        <v>44736</v>
      </c>
      <c r="B584" s="4">
        <f t="shared" si="44"/>
        <v>23</v>
      </c>
      <c r="C584" s="4">
        <f t="shared" si="40"/>
        <v>2022</v>
      </c>
      <c r="D584" s="4">
        <f t="shared" si="41"/>
        <v>6</v>
      </c>
      <c r="E584" s="44">
        <v>575</v>
      </c>
      <c r="F584" s="53">
        <f ca="1">Proforma!$C$4*SUM('Punto de Medida'!B584:D584)/SUM('Punto de Medida'!$B$8:$D$8)</f>
        <v>1425.5177972452236</v>
      </c>
      <c r="G584" s="53">
        <f>CMG!E577</f>
        <v>288.89391000000001</v>
      </c>
      <c r="H584" s="20">
        <f t="shared" ca="1" si="42"/>
        <v>411823.41022075986</v>
      </c>
    </row>
    <row r="585" spans="1:8" x14ac:dyDescent="0.2">
      <c r="A585" s="43">
        <f t="shared" si="43"/>
        <v>44736</v>
      </c>
      <c r="B585" s="4">
        <f t="shared" si="44"/>
        <v>24</v>
      </c>
      <c r="C585" s="4">
        <f t="shared" si="40"/>
        <v>2022</v>
      </c>
      <c r="D585" s="4">
        <f t="shared" si="41"/>
        <v>6</v>
      </c>
      <c r="E585" s="44">
        <v>576</v>
      </c>
      <c r="F585" s="53">
        <f ca="1">Proforma!$C$4*SUM('Punto de Medida'!B585:D585)/SUM('Punto de Medida'!$B$8:$D$8)</f>
        <v>1081.9789706153917</v>
      </c>
      <c r="G585" s="53">
        <f>CMG!E578</f>
        <v>274.87612999999999</v>
      </c>
      <c r="H585" s="20">
        <f t="shared" ca="1" si="42"/>
        <v>297410.19218414259</v>
      </c>
    </row>
    <row r="586" spans="1:8" x14ac:dyDescent="0.2">
      <c r="A586" s="43">
        <f t="shared" si="43"/>
        <v>44737</v>
      </c>
      <c r="B586" s="4">
        <f t="shared" si="44"/>
        <v>1</v>
      </c>
      <c r="C586" s="4">
        <f t="shared" ref="C586:C649" si="45">YEAR(A586)</f>
        <v>2022</v>
      </c>
      <c r="D586" s="4">
        <f t="shared" ref="D586:D649" si="46">MONTH(A586)</f>
        <v>6</v>
      </c>
      <c r="E586" s="44">
        <v>577</v>
      </c>
      <c r="F586" s="53">
        <f ca="1">Proforma!$C$4*SUM('Punto de Medida'!B586:D586)/SUM('Punto de Medida'!$B$8:$D$8)</f>
        <v>538.55416297155591</v>
      </c>
      <c r="G586" s="53">
        <f>CMG!E579</f>
        <v>248.80582000000001</v>
      </c>
      <c r="H586" s="20">
        <f t="shared" ca="1" si="42"/>
        <v>133995.41013255162</v>
      </c>
    </row>
    <row r="587" spans="1:8" x14ac:dyDescent="0.2">
      <c r="A587" s="43">
        <f t="shared" si="43"/>
        <v>44737</v>
      </c>
      <c r="B587" s="4">
        <f t="shared" si="44"/>
        <v>2</v>
      </c>
      <c r="C587" s="4">
        <f t="shared" si="45"/>
        <v>2022</v>
      </c>
      <c r="D587" s="4">
        <f t="shared" si="46"/>
        <v>6</v>
      </c>
      <c r="E587" s="44">
        <v>578</v>
      </c>
      <c r="F587" s="53">
        <f ca="1">Proforma!$C$4*SUM('Punto de Medida'!B587:D587)/SUM('Punto de Medida'!$B$8:$D$8)</f>
        <v>434.79765650482898</v>
      </c>
      <c r="G587" s="53">
        <f>CMG!E580</f>
        <v>226.33582000000001</v>
      </c>
      <c r="H587" s="20">
        <f t="shared" ref="H587:H650" ca="1" si="47">F587*G587</f>
        <v>98410.284119098811</v>
      </c>
    </row>
    <row r="588" spans="1:8" x14ac:dyDescent="0.2">
      <c r="A588" s="43">
        <f t="shared" ref="A588:A651" si="48">IF(B587=24,A587+1,A587)</f>
        <v>44737</v>
      </c>
      <c r="B588" s="4">
        <f t="shared" ref="B588:B651" si="49">IF(B587=24,1,B587+1)</f>
        <v>3</v>
      </c>
      <c r="C588" s="4">
        <f t="shared" si="45"/>
        <v>2022</v>
      </c>
      <c r="D588" s="4">
        <f t="shared" si="46"/>
        <v>6</v>
      </c>
      <c r="E588" s="44">
        <v>579</v>
      </c>
      <c r="F588" s="53">
        <f ca="1">Proforma!$C$4*SUM('Punto de Medida'!B588:D588)/SUM('Punto de Medida'!$B$8:$D$8)</f>
        <v>370.47045124413853</v>
      </c>
      <c r="G588" s="53">
        <f>CMG!E581</f>
        <v>132.77073999999999</v>
      </c>
      <c r="H588" s="20">
        <f t="shared" ca="1" si="47"/>
        <v>49187.635959818188</v>
      </c>
    </row>
    <row r="589" spans="1:8" x14ac:dyDescent="0.2">
      <c r="A589" s="43">
        <f t="shared" si="48"/>
        <v>44737</v>
      </c>
      <c r="B589" s="4">
        <f t="shared" si="49"/>
        <v>4</v>
      </c>
      <c r="C589" s="4">
        <f t="shared" si="45"/>
        <v>2022</v>
      </c>
      <c r="D589" s="4">
        <f t="shared" si="46"/>
        <v>6</v>
      </c>
      <c r="E589" s="44">
        <v>580</v>
      </c>
      <c r="F589" s="53">
        <f ca="1">Proforma!$C$4*SUM('Punto de Medida'!B589:D589)/SUM('Punto de Medida'!$B$8:$D$8)</f>
        <v>215.06863332060928</v>
      </c>
      <c r="G589" s="53">
        <f>CMG!E582</f>
        <v>113.11398</v>
      </c>
      <c r="H589" s="20">
        <f t="shared" ca="1" si="47"/>
        <v>24327.269088054731</v>
      </c>
    </row>
    <row r="590" spans="1:8" x14ac:dyDescent="0.2">
      <c r="A590" s="43">
        <f t="shared" si="48"/>
        <v>44737</v>
      </c>
      <c r="B590" s="4">
        <f t="shared" si="49"/>
        <v>5</v>
      </c>
      <c r="C590" s="4">
        <f t="shared" si="45"/>
        <v>2022</v>
      </c>
      <c r="D590" s="4">
        <f t="shared" si="46"/>
        <v>6</v>
      </c>
      <c r="E590" s="44">
        <v>581</v>
      </c>
      <c r="F590" s="53">
        <f ca="1">Proforma!$C$4*SUM('Punto de Medida'!B590:D590)/SUM('Punto de Medida'!$B$8:$D$8)</f>
        <v>196.65766881634281</v>
      </c>
      <c r="G590" s="53">
        <f>CMG!E583</f>
        <v>114.61498</v>
      </c>
      <c r="H590" s="20">
        <f t="shared" ca="1" si="47"/>
        <v>22539.914778231756</v>
      </c>
    </row>
    <row r="591" spans="1:8" x14ac:dyDescent="0.2">
      <c r="A591" s="43">
        <f t="shared" si="48"/>
        <v>44737</v>
      </c>
      <c r="B591" s="4">
        <f t="shared" si="49"/>
        <v>6</v>
      </c>
      <c r="C591" s="4">
        <f t="shared" si="45"/>
        <v>2022</v>
      </c>
      <c r="D591" s="4">
        <f t="shared" si="46"/>
        <v>6</v>
      </c>
      <c r="E591" s="44">
        <v>582</v>
      </c>
      <c r="F591" s="53">
        <f ca="1">Proforma!$C$4*SUM('Punto de Medida'!B591:D591)/SUM('Punto de Medida'!$B$8:$D$8)</f>
        <v>207.49972350122118</v>
      </c>
      <c r="G591" s="53">
        <f>CMG!E584</f>
        <v>127.49478000000001</v>
      </c>
      <c r="H591" s="20">
        <f t="shared" ca="1" si="47"/>
        <v>26455.131597849027</v>
      </c>
    </row>
    <row r="592" spans="1:8" x14ac:dyDescent="0.2">
      <c r="A592" s="43">
        <f t="shared" si="48"/>
        <v>44737</v>
      </c>
      <c r="B592" s="4">
        <f t="shared" si="49"/>
        <v>7</v>
      </c>
      <c r="C592" s="4">
        <f t="shared" si="45"/>
        <v>2022</v>
      </c>
      <c r="D592" s="4">
        <f t="shared" si="46"/>
        <v>6</v>
      </c>
      <c r="E592" s="44">
        <v>583</v>
      </c>
      <c r="F592" s="53">
        <f ca="1">Proforma!$C$4*SUM('Punto de Medida'!B592:D592)/SUM('Punto de Medida'!$B$8:$D$8)</f>
        <v>165.496299345381</v>
      </c>
      <c r="G592" s="53">
        <f>CMG!E585</f>
        <v>129.15755999999999</v>
      </c>
      <c r="H592" s="20">
        <f t="shared" ca="1" si="47"/>
        <v>21375.098212479006</v>
      </c>
    </row>
    <row r="593" spans="1:8" x14ac:dyDescent="0.2">
      <c r="A593" s="43">
        <f t="shared" si="48"/>
        <v>44737</v>
      </c>
      <c r="B593" s="4">
        <f t="shared" si="49"/>
        <v>8</v>
      </c>
      <c r="C593" s="4">
        <f t="shared" si="45"/>
        <v>2022</v>
      </c>
      <c r="D593" s="4">
        <f t="shared" si="46"/>
        <v>6</v>
      </c>
      <c r="E593" s="44">
        <v>584</v>
      </c>
      <c r="F593" s="53">
        <f ca="1">Proforma!$C$4*SUM('Punto de Medida'!B593:D593)/SUM('Punto de Medida'!$B$8:$D$8)</f>
        <v>123.77027796948987</v>
      </c>
      <c r="G593" s="53">
        <f>CMG!E586</f>
        <v>121.05038</v>
      </c>
      <c r="H593" s="20">
        <f t="shared" ca="1" si="47"/>
        <v>14982.439180912377</v>
      </c>
    </row>
    <row r="594" spans="1:8" x14ac:dyDescent="0.2">
      <c r="A594" s="43">
        <f t="shared" si="48"/>
        <v>44737</v>
      </c>
      <c r="B594" s="4">
        <f t="shared" si="49"/>
        <v>9</v>
      </c>
      <c r="C594" s="4">
        <f t="shared" si="45"/>
        <v>2022</v>
      </c>
      <c r="D594" s="4">
        <f t="shared" si="46"/>
        <v>6</v>
      </c>
      <c r="E594" s="44">
        <v>585</v>
      </c>
      <c r="F594" s="53">
        <f ca="1">Proforma!$C$4*SUM('Punto de Medida'!B594:D594)/SUM('Punto de Medida'!$B$8:$D$8)</f>
        <v>177.6967228401725</v>
      </c>
      <c r="G594" s="53">
        <f>CMG!E587</f>
        <v>130.11028999999999</v>
      </c>
      <c r="H594" s="20">
        <f t="shared" ca="1" si="47"/>
        <v>23120.172140784467</v>
      </c>
    </row>
    <row r="595" spans="1:8" x14ac:dyDescent="0.2">
      <c r="A595" s="43">
        <f t="shared" si="48"/>
        <v>44737</v>
      </c>
      <c r="B595" s="4">
        <f t="shared" si="49"/>
        <v>10</v>
      </c>
      <c r="C595" s="4">
        <f t="shared" si="45"/>
        <v>2022</v>
      </c>
      <c r="D595" s="4">
        <f t="shared" si="46"/>
        <v>6</v>
      </c>
      <c r="E595" s="44">
        <v>586</v>
      </c>
      <c r="F595" s="53">
        <f ca="1">Proforma!$C$4*SUM('Punto de Medida'!B595:D595)/SUM('Punto de Medida'!$B$8:$D$8)</f>
        <v>220.38753312489109</v>
      </c>
      <c r="G595" s="53">
        <f>CMG!E588</f>
        <v>186.62683000000001</v>
      </c>
      <c r="H595" s="20">
        <f t="shared" ca="1" si="47"/>
        <v>41130.226678618419</v>
      </c>
    </row>
    <row r="596" spans="1:8" x14ac:dyDescent="0.2">
      <c r="A596" s="43">
        <f t="shared" si="48"/>
        <v>44737</v>
      </c>
      <c r="B596" s="4">
        <f t="shared" si="49"/>
        <v>11</v>
      </c>
      <c r="C596" s="4">
        <f t="shared" si="45"/>
        <v>2022</v>
      </c>
      <c r="D596" s="4">
        <f t="shared" si="46"/>
        <v>6</v>
      </c>
      <c r="E596" s="44">
        <v>587</v>
      </c>
      <c r="F596" s="53">
        <f ca="1">Proforma!$C$4*SUM('Punto de Medida'!B596:D596)/SUM('Punto de Medida'!$B$8:$D$8)</f>
        <v>155.9075409443756</v>
      </c>
      <c r="G596" s="53">
        <f>CMG!E589</f>
        <v>284.15562</v>
      </c>
      <c r="H596" s="20">
        <f t="shared" ca="1" si="47"/>
        <v>44302.003959724432</v>
      </c>
    </row>
    <row r="597" spans="1:8" x14ac:dyDescent="0.2">
      <c r="A597" s="43">
        <f t="shared" si="48"/>
        <v>44737</v>
      </c>
      <c r="B597" s="4">
        <f t="shared" si="49"/>
        <v>12</v>
      </c>
      <c r="C597" s="4">
        <f t="shared" si="45"/>
        <v>2022</v>
      </c>
      <c r="D597" s="4">
        <f t="shared" si="46"/>
        <v>6</v>
      </c>
      <c r="E597" s="44">
        <v>588</v>
      </c>
      <c r="F597" s="53">
        <f ca="1">Proforma!$C$4*SUM('Punto de Medida'!B597:D597)/SUM('Punto de Medida'!$B$8:$D$8)</f>
        <v>131.44665573063321</v>
      </c>
      <c r="G597" s="53">
        <f>CMG!E590</f>
        <v>284.15562</v>
      </c>
      <c r="H597" s="20">
        <f t="shared" ca="1" si="47"/>
        <v>37351.305956064636</v>
      </c>
    </row>
    <row r="598" spans="1:8" x14ac:dyDescent="0.2">
      <c r="A598" s="43">
        <f t="shared" si="48"/>
        <v>44737</v>
      </c>
      <c r="B598" s="4">
        <f t="shared" si="49"/>
        <v>13</v>
      </c>
      <c r="C598" s="4">
        <f t="shared" si="45"/>
        <v>2022</v>
      </c>
      <c r="D598" s="4">
        <f t="shared" si="46"/>
        <v>6</v>
      </c>
      <c r="E598" s="44">
        <v>589</v>
      </c>
      <c r="F598" s="53">
        <f ca="1">Proforma!$C$4*SUM('Punto de Medida'!B598:D598)/SUM('Punto de Medida'!$B$8:$D$8)</f>
        <v>198.96144584048952</v>
      </c>
      <c r="G598" s="53">
        <f>CMG!E591</f>
        <v>284.15562</v>
      </c>
      <c r="H598" s="20">
        <f t="shared" ca="1" si="47"/>
        <v>56536.012998900718</v>
      </c>
    </row>
    <row r="599" spans="1:8" x14ac:dyDescent="0.2">
      <c r="A599" s="43">
        <f t="shared" si="48"/>
        <v>44737</v>
      </c>
      <c r="B599" s="4">
        <f t="shared" si="49"/>
        <v>14</v>
      </c>
      <c r="C599" s="4">
        <f t="shared" si="45"/>
        <v>2022</v>
      </c>
      <c r="D599" s="4">
        <f t="shared" si="46"/>
        <v>6</v>
      </c>
      <c r="E599" s="44">
        <v>590</v>
      </c>
      <c r="F599" s="53">
        <f ca="1">Proforma!$C$4*SUM('Punto de Medida'!B599:D599)/SUM('Punto de Medida'!$B$8:$D$8)</f>
        <v>160.38382993423812</v>
      </c>
      <c r="G599" s="53">
        <f>CMG!E592</f>
        <v>284.15562</v>
      </c>
      <c r="H599" s="20">
        <f t="shared" ca="1" si="47"/>
        <v>45573.966632937991</v>
      </c>
    </row>
    <row r="600" spans="1:8" x14ac:dyDescent="0.2">
      <c r="A600" s="43">
        <f t="shared" si="48"/>
        <v>44737</v>
      </c>
      <c r="B600" s="4">
        <f t="shared" si="49"/>
        <v>15</v>
      </c>
      <c r="C600" s="4">
        <f t="shared" si="45"/>
        <v>2022</v>
      </c>
      <c r="D600" s="4">
        <f t="shared" si="46"/>
        <v>6</v>
      </c>
      <c r="E600" s="44">
        <v>591</v>
      </c>
      <c r="F600" s="53">
        <f ca="1">Proforma!$C$4*SUM('Punto de Medida'!B600:D600)/SUM('Punto de Medida'!$B$8:$D$8)</f>
        <v>18.282046614714165</v>
      </c>
      <c r="G600" s="53">
        <f>CMG!E593</f>
        <v>263.93261999999999</v>
      </c>
      <c r="H600" s="20">
        <f t="shared" ca="1" si="47"/>
        <v>4825.22846198364</v>
      </c>
    </row>
    <row r="601" spans="1:8" x14ac:dyDescent="0.2">
      <c r="A601" s="43">
        <f t="shared" si="48"/>
        <v>44737</v>
      </c>
      <c r="B601" s="4">
        <f t="shared" si="49"/>
        <v>16</v>
      </c>
      <c r="C601" s="4">
        <f t="shared" si="45"/>
        <v>2022</v>
      </c>
      <c r="D601" s="4">
        <f t="shared" si="46"/>
        <v>6</v>
      </c>
      <c r="E601" s="44">
        <v>592</v>
      </c>
      <c r="F601" s="53">
        <f ca="1">Proforma!$C$4*SUM('Punto de Medida'!B601:D601)/SUM('Punto de Medida'!$B$8:$D$8)</f>
        <v>37.846535337788517</v>
      </c>
      <c r="G601" s="53">
        <f>CMG!E594</f>
        <v>185.84487999999999</v>
      </c>
      <c r="H601" s="20">
        <f t="shared" ca="1" si="47"/>
        <v>7033.5848182670661</v>
      </c>
    </row>
    <row r="602" spans="1:8" x14ac:dyDescent="0.2">
      <c r="A602" s="43">
        <f t="shared" si="48"/>
        <v>44737</v>
      </c>
      <c r="B602" s="4">
        <f t="shared" si="49"/>
        <v>17</v>
      </c>
      <c r="C602" s="4">
        <f t="shared" si="45"/>
        <v>2022</v>
      </c>
      <c r="D602" s="4">
        <f t="shared" si="46"/>
        <v>6</v>
      </c>
      <c r="E602" s="44">
        <v>593</v>
      </c>
      <c r="F602" s="53">
        <f ca="1">Proforma!$C$4*SUM('Punto de Medida'!B602:D602)/SUM('Punto de Medida'!$B$8:$D$8)</f>
        <v>113.81501445176319</v>
      </c>
      <c r="G602" s="53">
        <f>CMG!E595</f>
        <v>254.04581999999999</v>
      </c>
      <c r="H602" s="20">
        <f t="shared" ca="1" si="47"/>
        <v>28914.22867471003</v>
      </c>
    </row>
    <row r="603" spans="1:8" x14ac:dyDescent="0.2">
      <c r="A603" s="43">
        <f t="shared" si="48"/>
        <v>44737</v>
      </c>
      <c r="B603" s="4">
        <f t="shared" si="49"/>
        <v>18</v>
      </c>
      <c r="C603" s="4">
        <f t="shared" si="45"/>
        <v>2022</v>
      </c>
      <c r="D603" s="4">
        <f t="shared" si="46"/>
        <v>6</v>
      </c>
      <c r="E603" s="44">
        <v>594</v>
      </c>
      <c r="F603" s="53">
        <f ca="1">Proforma!$C$4*SUM('Punto de Medida'!B603:D603)/SUM('Punto de Medida'!$B$8:$D$8)</f>
        <v>253.59755711987199</v>
      </c>
      <c r="G603" s="53">
        <f>CMG!E596</f>
        <v>321.46481</v>
      </c>
      <c r="H603" s="20">
        <f t="shared" ca="1" si="47"/>
        <v>81522.6905160038</v>
      </c>
    </row>
    <row r="604" spans="1:8" x14ac:dyDescent="0.2">
      <c r="A604" s="43">
        <f t="shared" si="48"/>
        <v>44737</v>
      </c>
      <c r="B604" s="4">
        <f t="shared" si="49"/>
        <v>19</v>
      </c>
      <c r="C604" s="4">
        <f t="shared" si="45"/>
        <v>2022</v>
      </c>
      <c r="D604" s="4">
        <f t="shared" si="46"/>
        <v>6</v>
      </c>
      <c r="E604" s="44">
        <v>595</v>
      </c>
      <c r="F604" s="53">
        <f ca="1">Proforma!$C$4*SUM('Punto de Medida'!B604:D604)/SUM('Punto de Medida'!$B$8:$D$8)</f>
        <v>253.61915683140833</v>
      </c>
      <c r="G604" s="53">
        <f>CMG!E597</f>
        <v>376.75</v>
      </c>
      <c r="H604" s="20">
        <f t="shared" ca="1" si="47"/>
        <v>95551.017336233082</v>
      </c>
    </row>
    <row r="605" spans="1:8" x14ac:dyDescent="0.2">
      <c r="A605" s="43">
        <f t="shared" si="48"/>
        <v>44737</v>
      </c>
      <c r="B605" s="4">
        <f t="shared" si="49"/>
        <v>20</v>
      </c>
      <c r="C605" s="4">
        <f t="shared" si="45"/>
        <v>2022</v>
      </c>
      <c r="D605" s="4">
        <f t="shared" si="46"/>
        <v>6</v>
      </c>
      <c r="E605" s="44">
        <v>596</v>
      </c>
      <c r="F605" s="53">
        <f ca="1">Proforma!$C$4*SUM('Punto de Medida'!B605:D605)/SUM('Punto de Medida'!$B$8:$D$8)</f>
        <v>167.78417821298487</v>
      </c>
      <c r="G605" s="53">
        <f>CMG!E598</f>
        <v>386.45704000000001</v>
      </c>
      <c r="H605" s="20">
        <f t="shared" ca="1" si="47"/>
        <v>64841.376871022621</v>
      </c>
    </row>
    <row r="606" spans="1:8" x14ac:dyDescent="0.2">
      <c r="A606" s="43">
        <f t="shared" si="48"/>
        <v>44737</v>
      </c>
      <c r="B606" s="4">
        <f t="shared" si="49"/>
        <v>21</v>
      </c>
      <c r="C606" s="4">
        <f t="shared" si="45"/>
        <v>2022</v>
      </c>
      <c r="D606" s="4">
        <f t="shared" si="46"/>
        <v>6</v>
      </c>
      <c r="E606" s="44">
        <v>597</v>
      </c>
      <c r="F606" s="53">
        <f ca="1">Proforma!$C$4*SUM('Punto de Medida'!B606:D606)/SUM('Punto de Medida'!$B$8:$D$8)</f>
        <v>83.081375144219379</v>
      </c>
      <c r="G606" s="53">
        <f>CMG!E599</f>
        <v>394.50130000000001</v>
      </c>
      <c r="H606" s="20">
        <f t="shared" ca="1" si="47"/>
        <v>32775.710500182235</v>
      </c>
    </row>
    <row r="607" spans="1:8" x14ac:dyDescent="0.2">
      <c r="A607" s="43">
        <f t="shared" si="48"/>
        <v>44737</v>
      </c>
      <c r="B607" s="4">
        <f t="shared" si="49"/>
        <v>22</v>
      </c>
      <c r="C607" s="4">
        <f t="shared" si="45"/>
        <v>2022</v>
      </c>
      <c r="D607" s="4">
        <f t="shared" si="46"/>
        <v>6</v>
      </c>
      <c r="E607" s="44">
        <v>598</v>
      </c>
      <c r="F607" s="53">
        <f ca="1">Proforma!$C$4*SUM('Punto de Medida'!B607:D607)/SUM('Punto de Medida'!$B$8:$D$8)</f>
        <v>72.410050486801865</v>
      </c>
      <c r="G607" s="53">
        <f>CMG!E600</f>
        <v>391.46334999999999</v>
      </c>
      <c r="H607" s="20">
        <f t="shared" ca="1" si="47"/>
        <v>28345.880937232589</v>
      </c>
    </row>
    <row r="608" spans="1:8" x14ac:dyDescent="0.2">
      <c r="A608" s="43">
        <f t="shared" si="48"/>
        <v>44737</v>
      </c>
      <c r="B608" s="4">
        <f t="shared" si="49"/>
        <v>23</v>
      </c>
      <c r="C608" s="4">
        <f t="shared" si="45"/>
        <v>2022</v>
      </c>
      <c r="D608" s="4">
        <f t="shared" si="46"/>
        <v>6</v>
      </c>
      <c r="E608" s="44">
        <v>599</v>
      </c>
      <c r="F608" s="53">
        <f ca="1">Proforma!$C$4*SUM('Punto de Medida'!B608:D608)/SUM('Punto de Medida'!$B$8:$D$8)</f>
        <v>9.8787845189529513</v>
      </c>
      <c r="G608" s="53">
        <f>CMG!E601</f>
        <v>393.15309999999999</v>
      </c>
      <c r="H608" s="20">
        <f t="shared" ca="1" si="47"/>
        <v>3883.8747578583616</v>
      </c>
    </row>
    <row r="609" spans="1:8" x14ac:dyDescent="0.2">
      <c r="A609" s="43">
        <f t="shared" si="48"/>
        <v>44737</v>
      </c>
      <c r="B609" s="4">
        <f t="shared" si="49"/>
        <v>24</v>
      </c>
      <c r="C609" s="4">
        <f t="shared" si="45"/>
        <v>2022</v>
      </c>
      <c r="D609" s="4">
        <f t="shared" si="46"/>
        <v>6</v>
      </c>
      <c r="E609" s="44">
        <v>600</v>
      </c>
      <c r="F609" s="53">
        <f ca="1">Proforma!$C$4*SUM('Punto de Medida'!B609:D609)/SUM('Punto de Medida'!$B$8:$D$8)</f>
        <v>11.704911053178725</v>
      </c>
      <c r="G609" s="53">
        <f>CMG!E602</f>
        <v>387.91309000000001</v>
      </c>
      <c r="H609" s="20">
        <f t="shared" ca="1" si="47"/>
        <v>4540.4882148137131</v>
      </c>
    </row>
    <row r="610" spans="1:8" x14ac:dyDescent="0.2">
      <c r="A610" s="43">
        <f t="shared" si="48"/>
        <v>44738</v>
      </c>
      <c r="B610" s="4">
        <f t="shared" si="49"/>
        <v>1</v>
      </c>
      <c r="C610" s="4">
        <f t="shared" si="45"/>
        <v>2022</v>
      </c>
      <c r="D610" s="4">
        <f t="shared" si="46"/>
        <v>6</v>
      </c>
      <c r="E610" s="44">
        <v>601</v>
      </c>
      <c r="F610" s="53">
        <f ca="1">Proforma!$C$4*SUM('Punto de Medida'!B610:D610)/SUM('Punto de Medida'!$B$8:$D$8)</f>
        <v>2.9219458689786291</v>
      </c>
      <c r="G610" s="53">
        <f>CMG!E603</f>
        <v>347.40418</v>
      </c>
      <c r="H610" s="20">
        <f t="shared" ca="1" si="47"/>
        <v>1015.096208616908</v>
      </c>
    </row>
    <row r="611" spans="1:8" x14ac:dyDescent="0.2">
      <c r="A611" s="43">
        <f t="shared" si="48"/>
        <v>44738</v>
      </c>
      <c r="B611" s="4">
        <f t="shared" si="49"/>
        <v>2</v>
      </c>
      <c r="C611" s="4">
        <f t="shared" si="45"/>
        <v>2022</v>
      </c>
      <c r="D611" s="4">
        <f t="shared" si="46"/>
        <v>6</v>
      </c>
      <c r="E611" s="44">
        <v>602</v>
      </c>
      <c r="F611" s="53">
        <f ca="1">Proforma!$C$4*SUM('Punto de Medida'!B611:D611)/SUM('Punto de Medida'!$B$8:$D$8)</f>
        <v>3.9416453162865039</v>
      </c>
      <c r="G611" s="53">
        <f>CMG!E604</f>
        <v>312.76441999999997</v>
      </c>
      <c r="H611" s="20">
        <f t="shared" ca="1" si="47"/>
        <v>1232.8064111940648</v>
      </c>
    </row>
    <row r="612" spans="1:8" x14ac:dyDescent="0.2">
      <c r="A612" s="43">
        <f t="shared" si="48"/>
        <v>44738</v>
      </c>
      <c r="B612" s="4">
        <f t="shared" si="49"/>
        <v>3</v>
      </c>
      <c r="C612" s="4">
        <f t="shared" si="45"/>
        <v>2022</v>
      </c>
      <c r="D612" s="4">
        <f t="shared" si="46"/>
        <v>6</v>
      </c>
      <c r="E612" s="44">
        <v>603</v>
      </c>
      <c r="F612" s="53">
        <f ca="1">Proforma!$C$4*SUM('Punto de Medida'!B612:D612)/SUM('Punto de Medida'!$B$8:$D$8)</f>
        <v>3.2788814937497559</v>
      </c>
      <c r="G612" s="53">
        <f>CMG!E605</f>
        <v>282.98718000000002</v>
      </c>
      <c r="H612" s="20">
        <f t="shared" ca="1" si="47"/>
        <v>927.88142747043116</v>
      </c>
    </row>
    <row r="613" spans="1:8" x14ac:dyDescent="0.2">
      <c r="A613" s="43">
        <f t="shared" si="48"/>
        <v>44738</v>
      </c>
      <c r="B613" s="4">
        <f t="shared" si="49"/>
        <v>4</v>
      </c>
      <c r="C613" s="4">
        <f t="shared" si="45"/>
        <v>2022</v>
      </c>
      <c r="D613" s="4">
        <f t="shared" si="46"/>
        <v>6</v>
      </c>
      <c r="E613" s="44">
        <v>604</v>
      </c>
      <c r="F613" s="53">
        <f ca="1">Proforma!$C$4*SUM('Punto de Medida'!B613:D613)/SUM('Punto de Medida'!$B$8:$D$8)</f>
        <v>2.4664648400654969</v>
      </c>
      <c r="G613" s="53">
        <f>CMG!E606</f>
        <v>134.46047999999999</v>
      </c>
      <c r="H613" s="20">
        <f t="shared" ca="1" si="47"/>
        <v>331.64204629832994</v>
      </c>
    </row>
    <row r="614" spans="1:8" x14ac:dyDescent="0.2">
      <c r="A614" s="43">
        <f t="shared" si="48"/>
        <v>44738</v>
      </c>
      <c r="B614" s="4">
        <f t="shared" si="49"/>
        <v>5</v>
      </c>
      <c r="C614" s="4">
        <f t="shared" si="45"/>
        <v>2022</v>
      </c>
      <c r="D614" s="4">
        <f t="shared" si="46"/>
        <v>6</v>
      </c>
      <c r="E614" s="44">
        <v>605</v>
      </c>
      <c r="F614" s="53">
        <f ca="1">Proforma!$C$4*SUM('Punto de Medida'!B614:D614)/SUM('Punto de Medida'!$B$8:$D$8)</f>
        <v>22.952492101823893</v>
      </c>
      <c r="G614" s="53">
        <f>CMG!E607</f>
        <v>128.51042000000001</v>
      </c>
      <c r="H614" s="20">
        <f t="shared" ca="1" si="47"/>
        <v>2949.6344000520717</v>
      </c>
    </row>
    <row r="615" spans="1:8" x14ac:dyDescent="0.2">
      <c r="A615" s="43">
        <f t="shared" si="48"/>
        <v>44738</v>
      </c>
      <c r="B615" s="4">
        <f t="shared" si="49"/>
        <v>6</v>
      </c>
      <c r="C615" s="4">
        <f t="shared" si="45"/>
        <v>2022</v>
      </c>
      <c r="D615" s="4">
        <f t="shared" si="46"/>
        <v>6</v>
      </c>
      <c r="E615" s="44">
        <v>606</v>
      </c>
      <c r="F615" s="53">
        <f ca="1">Proforma!$C$4*SUM('Punto de Medida'!B615:D615)/SUM('Punto de Medida'!$B$8:$D$8)</f>
        <v>31.512906771113094</v>
      </c>
      <c r="G615" s="53">
        <f>CMG!E608</f>
        <v>130.74843999999999</v>
      </c>
      <c r="H615" s="20">
        <f t="shared" ca="1" si="47"/>
        <v>4120.2634001884735</v>
      </c>
    </row>
    <row r="616" spans="1:8" x14ac:dyDescent="0.2">
      <c r="A616" s="43">
        <f t="shared" si="48"/>
        <v>44738</v>
      </c>
      <c r="B616" s="4">
        <f t="shared" si="49"/>
        <v>7</v>
      </c>
      <c r="C616" s="4">
        <f t="shared" si="45"/>
        <v>2022</v>
      </c>
      <c r="D616" s="4">
        <f t="shared" si="46"/>
        <v>6</v>
      </c>
      <c r="E616" s="44">
        <v>607</v>
      </c>
      <c r="F616" s="53">
        <f ca="1">Proforma!$C$4*SUM('Punto de Medida'!B616:D616)/SUM('Punto de Medida'!$B$8:$D$8)</f>
        <v>8.2854063718858928</v>
      </c>
      <c r="G616" s="53">
        <f>CMG!E609</f>
        <v>131.91687999999999</v>
      </c>
      <c r="H616" s="20">
        <f t="shared" ca="1" si="47"/>
        <v>1092.9849581113067</v>
      </c>
    </row>
    <row r="617" spans="1:8" x14ac:dyDescent="0.2">
      <c r="A617" s="43">
        <f t="shared" si="48"/>
        <v>44738</v>
      </c>
      <c r="B617" s="4">
        <f t="shared" si="49"/>
        <v>8</v>
      </c>
      <c r="C617" s="4">
        <f t="shared" si="45"/>
        <v>2022</v>
      </c>
      <c r="D617" s="4">
        <f t="shared" si="46"/>
        <v>6</v>
      </c>
      <c r="E617" s="44">
        <v>608</v>
      </c>
      <c r="F617" s="53">
        <f ca="1">Proforma!$C$4*SUM('Punto de Medida'!B617:D617)/SUM('Punto de Medida'!$B$8:$D$8)</f>
        <v>6.9551635615113758</v>
      </c>
      <c r="G617" s="53">
        <f>CMG!E610</f>
        <v>110.57038</v>
      </c>
      <c r="H617" s="20">
        <f t="shared" ca="1" si="47"/>
        <v>769.03507795846622</v>
      </c>
    </row>
    <row r="618" spans="1:8" x14ac:dyDescent="0.2">
      <c r="A618" s="43">
        <f t="shared" si="48"/>
        <v>44738</v>
      </c>
      <c r="B618" s="4">
        <f t="shared" si="49"/>
        <v>9</v>
      </c>
      <c r="C618" s="4">
        <f t="shared" si="45"/>
        <v>2022</v>
      </c>
      <c r="D618" s="4">
        <f t="shared" si="46"/>
        <v>6</v>
      </c>
      <c r="E618" s="44">
        <v>609</v>
      </c>
      <c r="F618" s="53">
        <f ca="1">Proforma!$C$4*SUM('Punto de Medida'!B618:D618)/SUM('Punto de Medida'!$B$8:$D$8)</f>
        <v>20.262763616911592</v>
      </c>
      <c r="G618" s="53">
        <f>CMG!E611</f>
        <v>138.8646</v>
      </c>
      <c r="H618" s="20">
        <f t="shared" ca="1" si="47"/>
        <v>2813.7805645569815</v>
      </c>
    </row>
    <row r="619" spans="1:8" x14ac:dyDescent="0.2">
      <c r="A619" s="43">
        <f t="shared" si="48"/>
        <v>44738</v>
      </c>
      <c r="B619" s="4">
        <f t="shared" si="49"/>
        <v>10</v>
      </c>
      <c r="C619" s="4">
        <f t="shared" si="45"/>
        <v>2022</v>
      </c>
      <c r="D619" s="4">
        <f t="shared" si="46"/>
        <v>6</v>
      </c>
      <c r="E619" s="44">
        <v>610</v>
      </c>
      <c r="F619" s="53">
        <f ca="1">Proforma!$C$4*SUM('Punto de Medida'!B619:D619)/SUM('Punto de Medida'!$B$8:$D$8)</f>
        <v>138.71228187650601</v>
      </c>
      <c r="G619" s="53">
        <f>CMG!E612</f>
        <v>152.28368</v>
      </c>
      <c r="H619" s="20">
        <f t="shared" ca="1" si="47"/>
        <v>21123.616745351643</v>
      </c>
    </row>
    <row r="620" spans="1:8" x14ac:dyDescent="0.2">
      <c r="A620" s="43">
        <f t="shared" si="48"/>
        <v>44738</v>
      </c>
      <c r="B620" s="4">
        <f t="shared" si="49"/>
        <v>11</v>
      </c>
      <c r="C620" s="4">
        <f t="shared" si="45"/>
        <v>2022</v>
      </c>
      <c r="D620" s="4">
        <f t="shared" si="46"/>
        <v>6</v>
      </c>
      <c r="E620" s="44">
        <v>611</v>
      </c>
      <c r="F620" s="53">
        <f ca="1">Proforma!$C$4*SUM('Punto de Medida'!B620:D620)/SUM('Punto de Medida'!$B$8:$D$8)</f>
        <v>207.6949157964952</v>
      </c>
      <c r="G620" s="53">
        <f>CMG!E613</f>
        <v>164.99271999999999</v>
      </c>
      <c r="H620" s="20">
        <f t="shared" ca="1" si="47"/>
        <v>34268.149087434707</v>
      </c>
    </row>
    <row r="621" spans="1:8" x14ac:dyDescent="0.2">
      <c r="A621" s="43">
        <f t="shared" si="48"/>
        <v>44738</v>
      </c>
      <c r="B621" s="4">
        <f t="shared" si="49"/>
        <v>12</v>
      </c>
      <c r="C621" s="4">
        <f t="shared" si="45"/>
        <v>2022</v>
      </c>
      <c r="D621" s="4">
        <f t="shared" si="46"/>
        <v>6</v>
      </c>
      <c r="E621" s="44">
        <v>612</v>
      </c>
      <c r="F621" s="53">
        <f ca="1">Proforma!$C$4*SUM('Punto de Medida'!B621:D621)/SUM('Punto de Medida'!$B$8:$D$8)</f>
        <v>201.8616510695185</v>
      </c>
      <c r="G621" s="53">
        <f>CMG!E614</f>
        <v>164.99271999999999</v>
      </c>
      <c r="H621" s="20">
        <f t="shared" ca="1" si="47"/>
        <v>33305.702873650764</v>
      </c>
    </row>
    <row r="622" spans="1:8" x14ac:dyDescent="0.2">
      <c r="A622" s="43">
        <f t="shared" si="48"/>
        <v>44738</v>
      </c>
      <c r="B622" s="4">
        <f t="shared" si="49"/>
        <v>13</v>
      </c>
      <c r="C622" s="4">
        <f t="shared" si="45"/>
        <v>2022</v>
      </c>
      <c r="D622" s="4">
        <f t="shared" si="46"/>
        <v>6</v>
      </c>
      <c r="E622" s="44">
        <v>613</v>
      </c>
      <c r="F622" s="53">
        <f ca="1">Proforma!$C$4*SUM('Punto de Medida'!B622:D622)/SUM('Punto de Medida'!$B$8:$D$8)</f>
        <v>111.46385933215012</v>
      </c>
      <c r="G622" s="53">
        <f>CMG!E615</f>
        <v>206.64311000000001</v>
      </c>
      <c r="H622" s="20">
        <f t="shared" ca="1" si="47"/>
        <v>23033.238544998025</v>
      </c>
    </row>
    <row r="623" spans="1:8" x14ac:dyDescent="0.2">
      <c r="A623" s="43">
        <f t="shared" si="48"/>
        <v>44738</v>
      </c>
      <c r="B623" s="4">
        <f t="shared" si="49"/>
        <v>14</v>
      </c>
      <c r="C623" s="4">
        <f t="shared" si="45"/>
        <v>2022</v>
      </c>
      <c r="D623" s="4">
        <f t="shared" si="46"/>
        <v>6</v>
      </c>
      <c r="E623" s="44">
        <v>614</v>
      </c>
      <c r="F623" s="53">
        <f ca="1">Proforma!$C$4*SUM('Punto de Medida'!B623:D623)/SUM('Punto de Medida'!$B$8:$D$8)</f>
        <v>154.39407526332852</v>
      </c>
      <c r="G623" s="53">
        <f>CMG!E616</f>
        <v>278.57407000000001</v>
      </c>
      <c r="H623" s="20">
        <f t="shared" ca="1" si="47"/>
        <v>43010.185929991749</v>
      </c>
    </row>
    <row r="624" spans="1:8" x14ac:dyDescent="0.2">
      <c r="A624" s="43">
        <f t="shared" si="48"/>
        <v>44738</v>
      </c>
      <c r="B624" s="4">
        <f t="shared" si="49"/>
        <v>15</v>
      </c>
      <c r="C624" s="4">
        <f t="shared" si="45"/>
        <v>2022</v>
      </c>
      <c r="D624" s="4">
        <f t="shared" si="46"/>
        <v>6</v>
      </c>
      <c r="E624" s="44">
        <v>615</v>
      </c>
      <c r="F624" s="53">
        <f ca="1">Proforma!$C$4*SUM('Punto de Medida'!B624:D624)/SUM('Punto de Medida'!$B$8:$D$8)</f>
        <v>137.45308208591291</v>
      </c>
      <c r="G624" s="53">
        <f>CMG!E617</f>
        <v>309.06137000000001</v>
      </c>
      <c r="H624" s="20">
        <f t="shared" ca="1" si="47"/>
        <v>42481.437860194703</v>
      </c>
    </row>
    <row r="625" spans="1:8" x14ac:dyDescent="0.2">
      <c r="A625" s="43">
        <f t="shared" si="48"/>
        <v>44738</v>
      </c>
      <c r="B625" s="4">
        <f t="shared" si="49"/>
        <v>16</v>
      </c>
      <c r="C625" s="4">
        <f t="shared" si="45"/>
        <v>2022</v>
      </c>
      <c r="D625" s="4">
        <f t="shared" si="46"/>
        <v>6</v>
      </c>
      <c r="E625" s="44">
        <v>616</v>
      </c>
      <c r="F625" s="53">
        <f ca="1">Proforma!$C$4*SUM('Punto de Medida'!B625:D625)/SUM('Punto de Medida'!$B$8:$D$8)</f>
        <v>86.017922233230493</v>
      </c>
      <c r="G625" s="53">
        <f>CMG!E618</f>
        <v>363.13317999999998</v>
      </c>
      <c r="H625" s="20">
        <f t="shared" ca="1" si="47"/>
        <v>31235.96163754569</v>
      </c>
    </row>
    <row r="626" spans="1:8" x14ac:dyDescent="0.2">
      <c r="A626" s="43">
        <f t="shared" si="48"/>
        <v>44738</v>
      </c>
      <c r="B626" s="4">
        <f t="shared" si="49"/>
        <v>17</v>
      </c>
      <c r="C626" s="4">
        <f t="shared" si="45"/>
        <v>2022</v>
      </c>
      <c r="D626" s="4">
        <f t="shared" si="46"/>
        <v>6</v>
      </c>
      <c r="E626" s="44">
        <v>617</v>
      </c>
      <c r="F626" s="53">
        <f ca="1">Proforma!$C$4*SUM('Punto de Medida'!B626:D626)/SUM('Punto de Medida'!$B$8:$D$8)</f>
        <v>53.622119383177008</v>
      </c>
      <c r="G626" s="53">
        <f>CMG!E619</f>
        <v>386.55590000000001</v>
      </c>
      <c r="H626" s="20">
        <f t="shared" ca="1" si="47"/>
        <v>20727.946618071433</v>
      </c>
    </row>
    <row r="627" spans="1:8" x14ac:dyDescent="0.2">
      <c r="A627" s="43">
        <f t="shared" si="48"/>
        <v>44738</v>
      </c>
      <c r="B627" s="4">
        <f t="shared" si="49"/>
        <v>18</v>
      </c>
      <c r="C627" s="4">
        <f t="shared" si="45"/>
        <v>2022</v>
      </c>
      <c r="D627" s="4">
        <f t="shared" si="46"/>
        <v>6</v>
      </c>
      <c r="E627" s="44">
        <v>618</v>
      </c>
      <c r="F627" s="53">
        <f ca="1">Proforma!$C$4*SUM('Punto de Medida'!B627:D627)/SUM('Punto de Medida'!$B$8:$D$8)</f>
        <v>91.879023865893728</v>
      </c>
      <c r="G627" s="53">
        <f>CMG!E620</f>
        <v>387.20303999999999</v>
      </c>
      <c r="H627" s="20">
        <f t="shared" ca="1" si="47"/>
        <v>35575.837353106603</v>
      </c>
    </row>
    <row r="628" spans="1:8" x14ac:dyDescent="0.2">
      <c r="A628" s="43">
        <f t="shared" si="48"/>
        <v>44738</v>
      </c>
      <c r="B628" s="4">
        <f t="shared" si="49"/>
        <v>19</v>
      </c>
      <c r="C628" s="4">
        <f t="shared" si="45"/>
        <v>2022</v>
      </c>
      <c r="D628" s="4">
        <f t="shared" si="46"/>
        <v>6</v>
      </c>
      <c r="E628" s="44">
        <v>619</v>
      </c>
      <c r="F628" s="53">
        <f ca="1">Proforma!$C$4*SUM('Punto de Medida'!B628:D628)/SUM('Punto de Medida'!$B$8:$D$8)</f>
        <v>168.5391003130095</v>
      </c>
      <c r="G628" s="53">
        <f>CMG!E621</f>
        <v>356.99437</v>
      </c>
      <c r="H628" s="20">
        <f t="shared" ca="1" si="47"/>
        <v>60167.509936609633</v>
      </c>
    </row>
    <row r="629" spans="1:8" x14ac:dyDescent="0.2">
      <c r="A629" s="43">
        <f t="shared" si="48"/>
        <v>44738</v>
      </c>
      <c r="B629" s="4">
        <f t="shared" si="49"/>
        <v>20</v>
      </c>
      <c r="C629" s="4">
        <f t="shared" si="45"/>
        <v>2022</v>
      </c>
      <c r="D629" s="4">
        <f t="shared" si="46"/>
        <v>6</v>
      </c>
      <c r="E629" s="44">
        <v>620</v>
      </c>
      <c r="F629" s="53">
        <f ca="1">Proforma!$C$4*SUM('Punto de Medida'!B629:D629)/SUM('Punto de Medida'!$B$8:$D$8)</f>
        <v>419.65083109768324</v>
      </c>
      <c r="G629" s="53">
        <f>CMG!E622</f>
        <v>357.03032000000002</v>
      </c>
      <c r="H629" s="20">
        <f t="shared" ca="1" si="47"/>
        <v>149828.0705150718</v>
      </c>
    </row>
    <row r="630" spans="1:8" x14ac:dyDescent="0.2">
      <c r="A630" s="43">
        <f t="shared" si="48"/>
        <v>44738</v>
      </c>
      <c r="B630" s="4">
        <f t="shared" si="49"/>
        <v>21</v>
      </c>
      <c r="C630" s="4">
        <f t="shared" si="45"/>
        <v>2022</v>
      </c>
      <c r="D630" s="4">
        <f t="shared" si="46"/>
        <v>6</v>
      </c>
      <c r="E630" s="44">
        <v>621</v>
      </c>
      <c r="F630" s="53">
        <f ca="1">Proforma!$C$4*SUM('Punto de Medida'!B630:D630)/SUM('Punto de Medida'!$B$8:$D$8)</f>
        <v>480.98026717108337</v>
      </c>
      <c r="G630" s="53">
        <f>CMG!E623</f>
        <v>358.50436000000002</v>
      </c>
      <c r="H630" s="20">
        <f t="shared" ca="1" si="47"/>
        <v>172433.52285479827</v>
      </c>
    </row>
    <row r="631" spans="1:8" x14ac:dyDescent="0.2">
      <c r="A631" s="43">
        <f t="shared" si="48"/>
        <v>44738</v>
      </c>
      <c r="B631" s="4">
        <f t="shared" si="49"/>
        <v>22</v>
      </c>
      <c r="C631" s="4">
        <f t="shared" si="45"/>
        <v>2022</v>
      </c>
      <c r="D631" s="4">
        <f t="shared" si="46"/>
        <v>6</v>
      </c>
      <c r="E631" s="44">
        <v>622</v>
      </c>
      <c r="F631" s="53">
        <f ca="1">Proforma!$C$4*SUM('Punto de Medida'!B631:D631)/SUM('Punto de Medida'!$B$8:$D$8)</f>
        <v>281.39043615860294</v>
      </c>
      <c r="G631" s="53">
        <f>CMG!E624</f>
        <v>365.87452000000002</v>
      </c>
      <c r="H631" s="20">
        <f t="shared" ca="1" si="47"/>
        <v>102953.59076211949</v>
      </c>
    </row>
    <row r="632" spans="1:8" x14ac:dyDescent="0.2">
      <c r="A632" s="43">
        <f t="shared" si="48"/>
        <v>44738</v>
      </c>
      <c r="B632" s="4">
        <f t="shared" si="49"/>
        <v>23</v>
      </c>
      <c r="C632" s="4">
        <f t="shared" si="45"/>
        <v>2022</v>
      </c>
      <c r="D632" s="4">
        <f t="shared" si="46"/>
        <v>6</v>
      </c>
      <c r="E632" s="44">
        <v>623</v>
      </c>
      <c r="F632" s="53">
        <f ca="1">Proforma!$C$4*SUM('Punto de Medida'!B632:D632)/SUM('Punto de Medida'!$B$8:$D$8)</f>
        <v>230.15945299601708</v>
      </c>
      <c r="G632" s="53">
        <f>CMG!E625</f>
        <v>365.87452000000002</v>
      </c>
      <c r="H632" s="20">
        <f t="shared" ca="1" si="47"/>
        <v>84209.479388380321</v>
      </c>
    </row>
    <row r="633" spans="1:8" x14ac:dyDescent="0.2">
      <c r="A633" s="43">
        <f t="shared" si="48"/>
        <v>44738</v>
      </c>
      <c r="B633" s="4">
        <f t="shared" si="49"/>
        <v>24</v>
      </c>
      <c r="C633" s="4">
        <f t="shared" si="45"/>
        <v>2022</v>
      </c>
      <c r="D633" s="4">
        <f t="shared" si="46"/>
        <v>6</v>
      </c>
      <c r="E633" s="44">
        <v>624</v>
      </c>
      <c r="F633" s="53">
        <f ca="1">Proforma!$C$4*SUM('Punto de Medida'!B633:D633)/SUM('Punto de Medida'!$B$8:$D$8)</f>
        <v>418.94701869802333</v>
      </c>
      <c r="G633" s="53">
        <f>CMG!E626</f>
        <v>365.87452000000002</v>
      </c>
      <c r="H633" s="20">
        <f t="shared" ca="1" si="47"/>
        <v>153282.03937157031</v>
      </c>
    </row>
    <row r="634" spans="1:8" x14ac:dyDescent="0.2">
      <c r="A634" s="43">
        <f t="shared" si="48"/>
        <v>44739</v>
      </c>
      <c r="B634" s="4">
        <f t="shared" si="49"/>
        <v>1</v>
      </c>
      <c r="C634" s="4">
        <f t="shared" si="45"/>
        <v>2022</v>
      </c>
      <c r="D634" s="4">
        <f t="shared" si="46"/>
        <v>6</v>
      </c>
      <c r="E634" s="44">
        <v>625</v>
      </c>
      <c r="F634" s="53">
        <f ca="1">Proforma!$C$4*SUM('Punto de Medida'!B634:D634)/SUM('Punto de Medida'!$B$8:$D$8)</f>
        <v>505.98806813759165</v>
      </c>
      <c r="G634" s="53">
        <f>CMG!E627</f>
        <v>321.40188999999998</v>
      </c>
      <c r="H634" s="20">
        <f t="shared" ca="1" si="47"/>
        <v>162625.52141687073</v>
      </c>
    </row>
    <row r="635" spans="1:8" x14ac:dyDescent="0.2">
      <c r="A635" s="43">
        <f t="shared" si="48"/>
        <v>44739</v>
      </c>
      <c r="B635" s="4">
        <f t="shared" si="49"/>
        <v>2</v>
      </c>
      <c r="C635" s="4">
        <f t="shared" si="45"/>
        <v>2022</v>
      </c>
      <c r="D635" s="4">
        <f t="shared" si="46"/>
        <v>6</v>
      </c>
      <c r="E635" s="44">
        <v>626</v>
      </c>
      <c r="F635" s="53">
        <f ca="1">Proforma!$C$4*SUM('Punto de Medida'!B635:D635)/SUM('Punto de Medida'!$B$8:$D$8)</f>
        <v>507.21610268570407</v>
      </c>
      <c r="G635" s="53">
        <f>CMG!E628</f>
        <v>316.73712</v>
      </c>
      <c r="H635" s="20">
        <f t="shared" ca="1" si="47"/>
        <v>160654.16758229418</v>
      </c>
    </row>
    <row r="636" spans="1:8" x14ac:dyDescent="0.2">
      <c r="A636" s="43">
        <f t="shared" si="48"/>
        <v>44739</v>
      </c>
      <c r="B636" s="4">
        <f t="shared" si="49"/>
        <v>3</v>
      </c>
      <c r="C636" s="4">
        <f t="shared" si="45"/>
        <v>2022</v>
      </c>
      <c r="D636" s="4">
        <f t="shared" si="46"/>
        <v>6</v>
      </c>
      <c r="E636" s="44">
        <v>627</v>
      </c>
      <c r="F636" s="53">
        <f ca="1">Proforma!$C$4*SUM('Punto de Medida'!B636:D636)/SUM('Punto de Medida'!$B$8:$D$8)</f>
        <v>460.0696580604523</v>
      </c>
      <c r="G636" s="53">
        <f>CMG!E629</f>
        <v>317.99543999999997</v>
      </c>
      <c r="H636" s="20">
        <f t="shared" ca="1" si="47"/>
        <v>146300.05334558306</v>
      </c>
    </row>
    <row r="637" spans="1:8" x14ac:dyDescent="0.2">
      <c r="A637" s="43">
        <f t="shared" si="48"/>
        <v>44739</v>
      </c>
      <c r="B637" s="4">
        <f t="shared" si="49"/>
        <v>4</v>
      </c>
      <c r="C637" s="4">
        <f t="shared" si="45"/>
        <v>2022</v>
      </c>
      <c r="D637" s="4">
        <f t="shared" si="46"/>
        <v>6</v>
      </c>
      <c r="E637" s="44">
        <v>628</v>
      </c>
      <c r="F637" s="53">
        <f ca="1">Proforma!$C$4*SUM('Punto de Medida'!B637:D637)/SUM('Punto de Medida'!$B$8:$D$8)</f>
        <v>336.05738194145391</v>
      </c>
      <c r="G637" s="53">
        <f>CMG!E630</f>
        <v>316.64724000000001</v>
      </c>
      <c r="H637" s="20">
        <f t="shared" ca="1" si="47"/>
        <v>106411.64247338723</v>
      </c>
    </row>
    <row r="638" spans="1:8" x14ac:dyDescent="0.2">
      <c r="A638" s="43">
        <f t="shared" si="48"/>
        <v>44739</v>
      </c>
      <c r="B638" s="4">
        <f t="shared" si="49"/>
        <v>5</v>
      </c>
      <c r="C638" s="4">
        <f t="shared" si="45"/>
        <v>2022</v>
      </c>
      <c r="D638" s="4">
        <f t="shared" si="46"/>
        <v>6</v>
      </c>
      <c r="E638" s="44">
        <v>629</v>
      </c>
      <c r="F638" s="53">
        <f ca="1">Proforma!$C$4*SUM('Punto de Medida'!B638:D638)/SUM('Punto de Medida'!$B$8:$D$8)</f>
        <v>360.82595085083994</v>
      </c>
      <c r="G638" s="53">
        <f>CMG!E631</f>
        <v>285.2971</v>
      </c>
      <c r="H638" s="20">
        <f t="shared" ca="1" si="47"/>
        <v>102942.59738248718</v>
      </c>
    </row>
    <row r="639" spans="1:8" x14ac:dyDescent="0.2">
      <c r="A639" s="43">
        <f t="shared" si="48"/>
        <v>44739</v>
      </c>
      <c r="B639" s="4">
        <f t="shared" si="49"/>
        <v>6</v>
      </c>
      <c r="C639" s="4">
        <f t="shared" si="45"/>
        <v>2022</v>
      </c>
      <c r="D639" s="4">
        <f t="shared" si="46"/>
        <v>6</v>
      </c>
      <c r="E639" s="44">
        <v>630</v>
      </c>
      <c r="F639" s="53">
        <f ca="1">Proforma!$C$4*SUM('Punto de Medida'!B639:D639)/SUM('Punto de Medida'!$B$8:$D$8)</f>
        <v>588.65001407593149</v>
      </c>
      <c r="G639" s="53">
        <f>CMG!E632</f>
        <v>231.23428000000001</v>
      </c>
      <c r="H639" s="20">
        <f t="shared" ca="1" si="47"/>
        <v>136116.06217683791</v>
      </c>
    </row>
    <row r="640" spans="1:8" x14ac:dyDescent="0.2">
      <c r="A640" s="43">
        <f t="shared" si="48"/>
        <v>44739</v>
      </c>
      <c r="B640" s="4">
        <f t="shared" si="49"/>
        <v>7</v>
      </c>
      <c r="C640" s="4">
        <f t="shared" si="45"/>
        <v>2022</v>
      </c>
      <c r="D640" s="4">
        <f t="shared" si="46"/>
        <v>6</v>
      </c>
      <c r="E640" s="44">
        <v>631</v>
      </c>
      <c r="F640" s="53">
        <f ca="1">Proforma!$C$4*SUM('Punto de Medida'!B640:D640)/SUM('Punto de Medida'!$B$8:$D$8)</f>
        <v>572.43240471668321</v>
      </c>
      <c r="G640" s="53">
        <f>CMG!E633</f>
        <v>231.23428000000001</v>
      </c>
      <c r="H640" s="20">
        <f t="shared" ca="1" si="47"/>
        <v>132365.99495333084</v>
      </c>
    </row>
    <row r="641" spans="1:8" x14ac:dyDescent="0.2">
      <c r="A641" s="43">
        <f t="shared" si="48"/>
        <v>44739</v>
      </c>
      <c r="B641" s="4">
        <f t="shared" si="49"/>
        <v>8</v>
      </c>
      <c r="C641" s="4">
        <f t="shared" si="45"/>
        <v>2022</v>
      </c>
      <c r="D641" s="4">
        <f t="shared" si="46"/>
        <v>6</v>
      </c>
      <c r="E641" s="44">
        <v>632</v>
      </c>
      <c r="F641" s="53">
        <f ca="1">Proforma!$C$4*SUM('Punto de Medida'!B641:D641)/SUM('Punto de Medida'!$B$8:$D$8)</f>
        <v>644.27132232845668</v>
      </c>
      <c r="G641" s="53">
        <f>CMG!E634</f>
        <v>231.23428000000001</v>
      </c>
      <c r="H641" s="20">
        <f t="shared" ca="1" si="47"/>
        <v>148977.61534326861</v>
      </c>
    </row>
    <row r="642" spans="1:8" x14ac:dyDescent="0.2">
      <c r="A642" s="43">
        <f t="shared" si="48"/>
        <v>44739</v>
      </c>
      <c r="B642" s="4">
        <f t="shared" si="49"/>
        <v>9</v>
      </c>
      <c r="C642" s="4">
        <f t="shared" si="45"/>
        <v>2022</v>
      </c>
      <c r="D642" s="4">
        <f t="shared" si="46"/>
        <v>6</v>
      </c>
      <c r="E642" s="44">
        <v>633</v>
      </c>
      <c r="F642" s="53">
        <f ca="1">Proforma!$C$4*SUM('Punto de Medida'!B642:D642)/SUM('Punto de Medida'!$B$8:$D$8)</f>
        <v>610.23785575880595</v>
      </c>
      <c r="G642" s="53">
        <f>CMG!E635</f>
        <v>246.99923000000001</v>
      </c>
      <c r="H642" s="20">
        <f t="shared" ca="1" si="47"/>
        <v>150728.28048927613</v>
      </c>
    </row>
    <row r="643" spans="1:8" x14ac:dyDescent="0.2">
      <c r="A643" s="43">
        <f t="shared" si="48"/>
        <v>44739</v>
      </c>
      <c r="B643" s="4">
        <f t="shared" si="49"/>
        <v>10</v>
      </c>
      <c r="C643" s="4">
        <f t="shared" si="45"/>
        <v>2022</v>
      </c>
      <c r="D643" s="4">
        <f t="shared" si="46"/>
        <v>6</v>
      </c>
      <c r="E643" s="44">
        <v>634</v>
      </c>
      <c r="F643" s="53">
        <f ca="1">Proforma!$C$4*SUM('Punto de Medida'!B643:D643)/SUM('Punto de Medida'!$B$8:$D$8)</f>
        <v>668.04221914177685</v>
      </c>
      <c r="G643" s="53">
        <f>CMG!E636</f>
        <v>246.99923000000001</v>
      </c>
      <c r="H643" s="20">
        <f t="shared" ca="1" si="47"/>
        <v>165005.91373551014</v>
      </c>
    </row>
    <row r="644" spans="1:8" x14ac:dyDescent="0.2">
      <c r="A644" s="43">
        <f t="shared" si="48"/>
        <v>44739</v>
      </c>
      <c r="B644" s="4">
        <f t="shared" si="49"/>
        <v>11</v>
      </c>
      <c r="C644" s="4">
        <f t="shared" si="45"/>
        <v>2022</v>
      </c>
      <c r="D644" s="4">
        <f t="shared" si="46"/>
        <v>6</v>
      </c>
      <c r="E644" s="44">
        <v>635</v>
      </c>
      <c r="F644" s="53">
        <f ca="1">Proforma!$C$4*SUM('Punto de Medida'!B644:D644)/SUM('Punto de Medida'!$B$8:$D$8)</f>
        <v>561.44770596695037</v>
      </c>
      <c r="G644" s="53">
        <f>CMG!E637</f>
        <v>246.99923000000001</v>
      </c>
      <c r="H644" s="20">
        <f t="shared" ca="1" si="47"/>
        <v>138677.15105910314</v>
      </c>
    </row>
    <row r="645" spans="1:8" x14ac:dyDescent="0.2">
      <c r="A645" s="43">
        <f t="shared" si="48"/>
        <v>44739</v>
      </c>
      <c r="B645" s="4">
        <f t="shared" si="49"/>
        <v>12</v>
      </c>
      <c r="C645" s="4">
        <f t="shared" si="45"/>
        <v>2022</v>
      </c>
      <c r="D645" s="4">
        <f t="shared" si="46"/>
        <v>6</v>
      </c>
      <c r="E645" s="44">
        <v>636</v>
      </c>
      <c r="F645" s="53">
        <f ca="1">Proforma!$C$4*SUM('Punto de Medida'!B645:D645)/SUM('Punto de Medida'!$B$8:$D$8)</f>
        <v>408.59885679059261</v>
      </c>
      <c r="G645" s="53">
        <f>CMG!E638</f>
        <v>273.01049999999998</v>
      </c>
      <c r="H645" s="20">
        <f t="shared" ca="1" si="47"/>
        <v>111551.77819182807</v>
      </c>
    </row>
    <row r="646" spans="1:8" x14ac:dyDescent="0.2">
      <c r="A646" s="43">
        <f t="shared" si="48"/>
        <v>44739</v>
      </c>
      <c r="B646" s="4">
        <f t="shared" si="49"/>
        <v>13</v>
      </c>
      <c r="C646" s="4">
        <f t="shared" si="45"/>
        <v>2022</v>
      </c>
      <c r="D646" s="4">
        <f t="shared" si="46"/>
        <v>6</v>
      </c>
      <c r="E646" s="44">
        <v>637</v>
      </c>
      <c r="F646" s="53">
        <f ca="1">Proforma!$C$4*SUM('Punto de Medida'!B646:D646)/SUM('Punto de Medida'!$B$8:$D$8)</f>
        <v>544.39392000527539</v>
      </c>
      <c r="G646" s="53">
        <f>CMG!E639</f>
        <v>324.18817000000001</v>
      </c>
      <c r="H646" s="20">
        <f t="shared" ca="1" si="47"/>
        <v>176486.06868563662</v>
      </c>
    </row>
    <row r="647" spans="1:8" x14ac:dyDescent="0.2">
      <c r="A647" s="43">
        <f t="shared" si="48"/>
        <v>44739</v>
      </c>
      <c r="B647" s="4">
        <f t="shared" si="49"/>
        <v>14</v>
      </c>
      <c r="C647" s="4">
        <f t="shared" si="45"/>
        <v>2022</v>
      </c>
      <c r="D647" s="4">
        <f t="shared" si="46"/>
        <v>6</v>
      </c>
      <c r="E647" s="44">
        <v>638</v>
      </c>
      <c r="F647" s="53">
        <f ca="1">Proforma!$C$4*SUM('Punto de Medida'!B647:D647)/SUM('Punto de Medida'!$B$8:$D$8)</f>
        <v>640.09322814230086</v>
      </c>
      <c r="G647" s="53">
        <f>CMG!E640</f>
        <v>338.3263</v>
      </c>
      <c r="H647" s="20">
        <f t="shared" ca="1" si="47"/>
        <v>216560.37353244051</v>
      </c>
    </row>
    <row r="648" spans="1:8" x14ac:dyDescent="0.2">
      <c r="A648" s="43">
        <f t="shared" si="48"/>
        <v>44739</v>
      </c>
      <c r="B648" s="4">
        <f t="shared" si="49"/>
        <v>15</v>
      </c>
      <c r="C648" s="4">
        <f t="shared" si="45"/>
        <v>2022</v>
      </c>
      <c r="D648" s="4">
        <f t="shared" si="46"/>
        <v>6</v>
      </c>
      <c r="E648" s="44">
        <v>639</v>
      </c>
      <c r="F648" s="53">
        <f ca="1">Proforma!$C$4*SUM('Punto de Medida'!B648:D648)/SUM('Punto de Medida'!$B$8:$D$8)</f>
        <v>595.51373340320538</v>
      </c>
      <c r="G648" s="53">
        <f>CMG!E641</f>
        <v>355.49338</v>
      </c>
      <c r="H648" s="20">
        <f t="shared" ca="1" si="47"/>
        <v>211701.18992392439</v>
      </c>
    </row>
    <row r="649" spans="1:8" x14ac:dyDescent="0.2">
      <c r="A649" s="43">
        <f t="shared" si="48"/>
        <v>44739</v>
      </c>
      <c r="B649" s="4">
        <f t="shared" si="49"/>
        <v>16</v>
      </c>
      <c r="C649" s="4">
        <f t="shared" si="45"/>
        <v>2022</v>
      </c>
      <c r="D649" s="4">
        <f t="shared" si="46"/>
        <v>6</v>
      </c>
      <c r="E649" s="44">
        <v>640</v>
      </c>
      <c r="F649" s="53">
        <f ca="1">Proforma!$C$4*SUM('Punto de Medida'!B649:D649)/SUM('Punto de Medida'!$B$8:$D$8)</f>
        <v>785.28884519299038</v>
      </c>
      <c r="G649" s="53">
        <f>CMG!E642</f>
        <v>355.80795999999998</v>
      </c>
      <c r="H649" s="20">
        <f t="shared" ca="1" si="47"/>
        <v>279412.02201887371</v>
      </c>
    </row>
    <row r="650" spans="1:8" x14ac:dyDescent="0.2">
      <c r="A650" s="43">
        <f t="shared" si="48"/>
        <v>44739</v>
      </c>
      <c r="B650" s="4">
        <f t="shared" si="49"/>
        <v>17</v>
      </c>
      <c r="C650" s="4">
        <f t="shared" ref="C650:C713" si="50">YEAR(A650)</f>
        <v>2022</v>
      </c>
      <c r="D650" s="4">
        <f t="shared" ref="D650:D713" si="51">MONTH(A650)</f>
        <v>6</v>
      </c>
      <c r="E650" s="44">
        <v>641</v>
      </c>
      <c r="F650" s="53">
        <f ca="1">Proforma!$C$4*SUM('Punto de Medida'!B650:D650)/SUM('Punto de Medida'!$B$8:$D$8)</f>
        <v>1058.738464983609</v>
      </c>
      <c r="G650" s="53">
        <f>CMG!E643</f>
        <v>355.82593000000003</v>
      </c>
      <c r="H650" s="20">
        <f t="shared" ca="1" si="47"/>
        <v>376726.59892956511</v>
      </c>
    </row>
    <row r="651" spans="1:8" x14ac:dyDescent="0.2">
      <c r="A651" s="43">
        <f t="shared" si="48"/>
        <v>44739</v>
      </c>
      <c r="B651" s="4">
        <f t="shared" si="49"/>
        <v>18</v>
      </c>
      <c r="C651" s="4">
        <f t="shared" si="50"/>
        <v>2022</v>
      </c>
      <c r="D651" s="4">
        <f t="shared" si="51"/>
        <v>6</v>
      </c>
      <c r="E651" s="44">
        <v>642</v>
      </c>
      <c r="F651" s="53">
        <f ca="1">Proforma!$C$4*SUM('Punto de Medida'!B651:D651)/SUM('Punto de Medida'!$B$8:$D$8)</f>
        <v>1000.242823322039</v>
      </c>
      <c r="G651" s="53">
        <f>CMG!E644</f>
        <v>359.35822000000002</v>
      </c>
      <c r="H651" s="20">
        <f t="shared" ref="H651:H714" ca="1" si="52">F651*G651</f>
        <v>359445.48055678245</v>
      </c>
    </row>
    <row r="652" spans="1:8" x14ac:dyDescent="0.2">
      <c r="A652" s="43">
        <f t="shared" ref="A652:A715" si="53">IF(B651=24,A651+1,A651)</f>
        <v>44739</v>
      </c>
      <c r="B652" s="4">
        <f t="shared" ref="B652:B715" si="54">IF(B651=24,1,B651+1)</f>
        <v>19</v>
      </c>
      <c r="C652" s="4">
        <f t="shared" si="50"/>
        <v>2022</v>
      </c>
      <c r="D652" s="4">
        <f t="shared" si="51"/>
        <v>6</v>
      </c>
      <c r="E652" s="44">
        <v>643</v>
      </c>
      <c r="F652" s="53">
        <f ca="1">Proforma!$C$4*SUM('Punto de Medida'!B652:D652)/SUM('Punto de Medida'!$B$8:$D$8)</f>
        <v>1117.4300414751481</v>
      </c>
      <c r="G652" s="53">
        <f>CMG!E645</f>
        <v>316.19783999999999</v>
      </c>
      <c r="H652" s="20">
        <f t="shared" ca="1" si="52"/>
        <v>353328.96546555223</v>
      </c>
    </row>
    <row r="653" spans="1:8" x14ac:dyDescent="0.2">
      <c r="A653" s="43">
        <f t="shared" si="53"/>
        <v>44739</v>
      </c>
      <c r="B653" s="4">
        <f t="shared" si="54"/>
        <v>20</v>
      </c>
      <c r="C653" s="4">
        <f t="shared" si="50"/>
        <v>2022</v>
      </c>
      <c r="D653" s="4">
        <f t="shared" si="51"/>
        <v>6</v>
      </c>
      <c r="E653" s="44">
        <v>644</v>
      </c>
      <c r="F653" s="53">
        <f ca="1">Proforma!$C$4*SUM('Punto de Medida'!B653:D653)/SUM('Punto de Medida'!$B$8:$D$8)</f>
        <v>1478.9584304750715</v>
      </c>
      <c r="G653" s="53">
        <f>CMG!E646</f>
        <v>318.38191999999998</v>
      </c>
      <c r="H653" s="20">
        <f t="shared" ca="1" si="52"/>
        <v>470873.62469483976</v>
      </c>
    </row>
    <row r="654" spans="1:8" x14ac:dyDescent="0.2">
      <c r="A654" s="43">
        <f t="shared" si="53"/>
        <v>44739</v>
      </c>
      <c r="B654" s="4">
        <f t="shared" si="54"/>
        <v>21</v>
      </c>
      <c r="C654" s="4">
        <f t="shared" si="50"/>
        <v>2022</v>
      </c>
      <c r="D654" s="4">
        <f t="shared" si="51"/>
        <v>6</v>
      </c>
      <c r="E654" s="44">
        <v>645</v>
      </c>
      <c r="F654" s="53">
        <f ca="1">Proforma!$C$4*SUM('Punto de Medida'!B654:D654)/SUM('Punto de Medida'!$B$8:$D$8)</f>
        <v>1433.1154049877075</v>
      </c>
      <c r="G654" s="53">
        <f>CMG!E647</f>
        <v>328.72710999999998</v>
      </c>
      <c r="H654" s="20">
        <f t="shared" ca="1" si="52"/>
        <v>471103.88537808863</v>
      </c>
    </row>
    <row r="655" spans="1:8" x14ac:dyDescent="0.2">
      <c r="A655" s="43">
        <f t="shared" si="53"/>
        <v>44739</v>
      </c>
      <c r="B655" s="4">
        <f t="shared" si="54"/>
        <v>22</v>
      </c>
      <c r="C655" s="4">
        <f t="shared" si="50"/>
        <v>2022</v>
      </c>
      <c r="D655" s="4">
        <f t="shared" si="51"/>
        <v>6</v>
      </c>
      <c r="E655" s="44">
        <v>646</v>
      </c>
      <c r="F655" s="53">
        <f ca="1">Proforma!$C$4*SUM('Punto de Medida'!B655:D655)/SUM('Punto de Medida'!$B$8:$D$8)</f>
        <v>1630.0340852375737</v>
      </c>
      <c r="G655" s="53">
        <f>CMG!E648</f>
        <v>321.84230000000002</v>
      </c>
      <c r="H655" s="20">
        <f t="shared" ca="1" si="52"/>
        <v>524613.91907125677</v>
      </c>
    </row>
    <row r="656" spans="1:8" x14ac:dyDescent="0.2">
      <c r="A656" s="43">
        <f t="shared" si="53"/>
        <v>44739</v>
      </c>
      <c r="B656" s="4">
        <f t="shared" si="54"/>
        <v>23</v>
      </c>
      <c r="C656" s="4">
        <f t="shared" si="50"/>
        <v>2022</v>
      </c>
      <c r="D656" s="4">
        <f t="shared" si="51"/>
        <v>6</v>
      </c>
      <c r="E656" s="44">
        <v>647</v>
      </c>
      <c r="F656" s="53">
        <f ca="1">Proforma!$C$4*SUM('Punto de Medida'!B656:D656)/SUM('Punto de Medida'!$B$8:$D$8)</f>
        <v>1593.2697475741934</v>
      </c>
      <c r="G656" s="53">
        <f>CMG!E649</f>
        <v>316.56635</v>
      </c>
      <c r="H656" s="20">
        <f t="shared" ca="1" si="52"/>
        <v>504375.58855498378</v>
      </c>
    </row>
    <row r="657" spans="1:8" x14ac:dyDescent="0.2">
      <c r="A657" s="43">
        <f t="shared" si="53"/>
        <v>44739</v>
      </c>
      <c r="B657" s="4">
        <f t="shared" si="54"/>
        <v>24</v>
      </c>
      <c r="C657" s="4">
        <f t="shared" si="50"/>
        <v>2022</v>
      </c>
      <c r="D657" s="4">
        <f t="shared" si="51"/>
        <v>6</v>
      </c>
      <c r="E657" s="44">
        <v>648</v>
      </c>
      <c r="F657" s="53">
        <f ca="1">Proforma!$C$4*SUM('Punto de Medida'!B657:D657)/SUM('Punto de Medida'!$B$8:$D$8)</f>
        <v>1962.5609652304099</v>
      </c>
      <c r="G657" s="53">
        <f>CMG!E650</f>
        <v>307.65025000000003</v>
      </c>
      <c r="H657" s="20">
        <f t="shared" ca="1" si="52"/>
        <v>603782.37159337697</v>
      </c>
    </row>
    <row r="658" spans="1:8" x14ac:dyDescent="0.2">
      <c r="A658" s="43">
        <f t="shared" si="53"/>
        <v>44740</v>
      </c>
      <c r="B658" s="4">
        <f t="shared" si="54"/>
        <v>1</v>
      </c>
      <c r="C658" s="4">
        <f t="shared" si="50"/>
        <v>2022</v>
      </c>
      <c r="D658" s="4">
        <f t="shared" si="51"/>
        <v>6</v>
      </c>
      <c r="E658" s="44">
        <v>649</v>
      </c>
      <c r="F658" s="53">
        <f ca="1">Proforma!$C$4*SUM('Punto de Medida'!B658:D658)/SUM('Punto de Medida'!$B$8:$D$8)</f>
        <v>2635.7251649621285</v>
      </c>
      <c r="G658" s="53">
        <f>CMG!E651</f>
        <v>305.87063000000001</v>
      </c>
      <c r="H658" s="20">
        <f t="shared" ca="1" si="52"/>
        <v>806190.91671382019</v>
      </c>
    </row>
    <row r="659" spans="1:8" x14ac:dyDescent="0.2">
      <c r="A659" s="43">
        <f t="shared" si="53"/>
        <v>44740</v>
      </c>
      <c r="B659" s="4">
        <f t="shared" si="54"/>
        <v>2</v>
      </c>
      <c r="C659" s="4">
        <f t="shared" si="50"/>
        <v>2022</v>
      </c>
      <c r="D659" s="4">
        <f t="shared" si="51"/>
        <v>6</v>
      </c>
      <c r="E659" s="44">
        <v>650</v>
      </c>
      <c r="F659" s="53">
        <f ca="1">Proforma!$C$4*SUM('Punto de Medida'!B659:D659)/SUM('Punto de Medida'!$B$8:$D$8)</f>
        <v>2352.874032692705</v>
      </c>
      <c r="G659" s="53">
        <f>CMG!E652</f>
        <v>285.27911999999998</v>
      </c>
      <c r="H659" s="20">
        <f t="shared" ca="1" si="52"/>
        <v>671225.83351742604</v>
      </c>
    </row>
    <row r="660" spans="1:8" x14ac:dyDescent="0.2">
      <c r="A660" s="43">
        <f t="shared" si="53"/>
        <v>44740</v>
      </c>
      <c r="B660" s="4">
        <f t="shared" si="54"/>
        <v>3</v>
      </c>
      <c r="C660" s="4">
        <f t="shared" si="50"/>
        <v>2022</v>
      </c>
      <c r="D660" s="4">
        <f t="shared" si="51"/>
        <v>6</v>
      </c>
      <c r="E660" s="44">
        <v>651</v>
      </c>
      <c r="F660" s="53">
        <f ca="1">Proforma!$C$4*SUM('Punto de Medida'!B660:D660)/SUM('Punto de Medida'!$B$8:$D$8)</f>
        <v>2052.5529437041</v>
      </c>
      <c r="G660" s="53">
        <f>CMG!E653</f>
        <v>244.5844533333333</v>
      </c>
      <c r="H660" s="20">
        <f t="shared" ca="1" si="52"/>
        <v>502022.53967359132</v>
      </c>
    </row>
    <row r="661" spans="1:8" x14ac:dyDescent="0.2">
      <c r="A661" s="43">
        <f t="shared" si="53"/>
        <v>44740</v>
      </c>
      <c r="B661" s="4">
        <f t="shared" si="54"/>
        <v>4</v>
      </c>
      <c r="C661" s="4">
        <f t="shared" si="50"/>
        <v>2022</v>
      </c>
      <c r="D661" s="4">
        <f t="shared" si="51"/>
        <v>6</v>
      </c>
      <c r="E661" s="44">
        <v>652</v>
      </c>
      <c r="F661" s="53">
        <f ca="1">Proforma!$C$4*SUM('Punto de Medida'!B661:D661)/SUM('Punto de Medida'!$B$8:$D$8)</f>
        <v>2733.4329132993703</v>
      </c>
      <c r="G661" s="53">
        <f>CMG!E654</f>
        <v>188.07390000000001</v>
      </c>
      <c r="H661" s="20">
        <f t="shared" ca="1" si="52"/>
        <v>514087.38839257444</v>
      </c>
    </row>
    <row r="662" spans="1:8" x14ac:dyDescent="0.2">
      <c r="A662" s="43">
        <f t="shared" si="53"/>
        <v>44740</v>
      </c>
      <c r="B662" s="4">
        <f t="shared" si="54"/>
        <v>5</v>
      </c>
      <c r="C662" s="4">
        <f t="shared" si="50"/>
        <v>2022</v>
      </c>
      <c r="D662" s="4">
        <f t="shared" si="51"/>
        <v>6</v>
      </c>
      <c r="E662" s="44">
        <v>653</v>
      </c>
      <c r="F662" s="53">
        <f ca="1">Proforma!$C$4*SUM('Punto de Medida'!B662:D662)/SUM('Punto de Medida'!$B$8:$D$8)</f>
        <v>3122.6409992137087</v>
      </c>
      <c r="G662" s="53">
        <f>CMG!E655</f>
        <v>176.14083333333335</v>
      </c>
      <c r="H662" s="20">
        <f t="shared" ca="1" si="52"/>
        <v>550024.58780233539</v>
      </c>
    </row>
    <row r="663" spans="1:8" x14ac:dyDescent="0.2">
      <c r="A663" s="43">
        <f t="shared" si="53"/>
        <v>44740</v>
      </c>
      <c r="B663" s="4">
        <f t="shared" si="54"/>
        <v>6</v>
      </c>
      <c r="C663" s="4">
        <f t="shared" si="50"/>
        <v>2022</v>
      </c>
      <c r="D663" s="4">
        <f t="shared" si="51"/>
        <v>6</v>
      </c>
      <c r="E663" s="44">
        <v>654</v>
      </c>
      <c r="F663" s="53">
        <f ca="1">Proforma!$C$4*SUM('Punto de Medida'!B663:D663)/SUM('Punto de Medida'!$B$8:$D$8)</f>
        <v>2890.4550548508241</v>
      </c>
      <c r="G663" s="53">
        <f>CMG!E656</f>
        <v>163.15916666666666</v>
      </c>
      <c r="H663" s="20">
        <f t="shared" ca="1" si="52"/>
        <v>471604.23803691473</v>
      </c>
    </row>
    <row r="664" spans="1:8" x14ac:dyDescent="0.2">
      <c r="A664" s="43">
        <f t="shared" si="53"/>
        <v>44740</v>
      </c>
      <c r="B664" s="4">
        <f t="shared" si="54"/>
        <v>7</v>
      </c>
      <c r="C664" s="4">
        <f t="shared" si="50"/>
        <v>2022</v>
      </c>
      <c r="D664" s="4">
        <f t="shared" si="51"/>
        <v>6</v>
      </c>
      <c r="E664" s="44">
        <v>655</v>
      </c>
      <c r="F664" s="53">
        <f ca="1">Proforma!$C$4*SUM('Punto de Medida'!B664:D664)/SUM('Punto de Medida'!$B$8:$D$8)</f>
        <v>2932.9405034197557</v>
      </c>
      <c r="G664" s="53">
        <f>CMG!E657</f>
        <v>164.10290666666666</v>
      </c>
      <c r="H664" s="20">
        <f t="shared" ca="1" si="52"/>
        <v>481304.06169157848</v>
      </c>
    </row>
    <row r="665" spans="1:8" x14ac:dyDescent="0.2">
      <c r="A665" s="43">
        <f t="shared" si="53"/>
        <v>44740</v>
      </c>
      <c r="B665" s="4">
        <f t="shared" si="54"/>
        <v>8</v>
      </c>
      <c r="C665" s="4">
        <f t="shared" si="50"/>
        <v>2022</v>
      </c>
      <c r="D665" s="4">
        <f t="shared" si="51"/>
        <v>6</v>
      </c>
      <c r="E665" s="44">
        <v>656</v>
      </c>
      <c r="F665" s="53">
        <f ca="1">Proforma!$C$4*SUM('Punto de Medida'!B665:D665)/SUM('Punto de Medida'!$B$8:$D$8)</f>
        <v>2908.3422188403074</v>
      </c>
      <c r="G665" s="53">
        <f>CMG!E658</f>
        <v>154.28501333333335</v>
      </c>
      <c r="H665" s="20">
        <f t="shared" ca="1" si="52"/>
        <v>448713.61801167316</v>
      </c>
    </row>
    <row r="666" spans="1:8" x14ac:dyDescent="0.2">
      <c r="A666" s="43">
        <f t="shared" si="53"/>
        <v>44740</v>
      </c>
      <c r="B666" s="4">
        <f t="shared" si="54"/>
        <v>9</v>
      </c>
      <c r="C666" s="4">
        <f t="shared" si="50"/>
        <v>2022</v>
      </c>
      <c r="D666" s="4">
        <f t="shared" si="51"/>
        <v>6</v>
      </c>
      <c r="E666" s="44">
        <v>657</v>
      </c>
      <c r="F666" s="53">
        <f ca="1">Proforma!$C$4*SUM('Punto de Medida'!B666:D666)/SUM('Punto de Medida'!$B$8:$D$8)</f>
        <v>2221.7513879927001</v>
      </c>
      <c r="G666" s="53">
        <f>CMG!E659</f>
        <v>171.99137333333331</v>
      </c>
      <c r="H666" s="20">
        <f t="shared" ca="1" si="52"/>
        <v>382122.07242610393</v>
      </c>
    </row>
    <row r="667" spans="1:8" x14ac:dyDescent="0.2">
      <c r="A667" s="43">
        <f t="shared" si="53"/>
        <v>44740</v>
      </c>
      <c r="B667" s="4">
        <f t="shared" si="54"/>
        <v>10</v>
      </c>
      <c r="C667" s="4">
        <f t="shared" si="50"/>
        <v>2022</v>
      </c>
      <c r="D667" s="4">
        <f t="shared" si="51"/>
        <v>6</v>
      </c>
      <c r="E667" s="44">
        <v>658</v>
      </c>
      <c r="F667" s="53">
        <f ca="1">Proforma!$C$4*SUM('Punto de Medida'!B667:D667)/SUM('Punto de Medida'!$B$8:$D$8)</f>
        <v>2087.9779858225261</v>
      </c>
      <c r="G667" s="53">
        <f>CMG!E660</f>
        <v>195.30324666666669</v>
      </c>
      <c r="H667" s="20">
        <f t="shared" ca="1" si="52"/>
        <v>407788.87959966669</v>
      </c>
    </row>
    <row r="668" spans="1:8" x14ac:dyDescent="0.2">
      <c r="A668" s="43">
        <f t="shared" si="53"/>
        <v>44740</v>
      </c>
      <c r="B668" s="4">
        <f t="shared" si="54"/>
        <v>11</v>
      </c>
      <c r="C668" s="4">
        <f t="shared" si="50"/>
        <v>2022</v>
      </c>
      <c r="D668" s="4">
        <f t="shared" si="51"/>
        <v>6</v>
      </c>
      <c r="E668" s="44">
        <v>659</v>
      </c>
      <c r="F668" s="53">
        <f ca="1">Proforma!$C$4*SUM('Punto de Medida'!B668:D668)/SUM('Punto de Medida'!$B$8:$D$8)</f>
        <v>1676.4136379609611</v>
      </c>
      <c r="G668" s="53">
        <f>CMG!E661</f>
        <v>232.04918999999998</v>
      </c>
      <c r="H668" s="20">
        <f t="shared" ca="1" si="52"/>
        <v>389010.42679379426</v>
      </c>
    </row>
    <row r="669" spans="1:8" x14ac:dyDescent="0.2">
      <c r="A669" s="43">
        <f t="shared" si="53"/>
        <v>44740</v>
      </c>
      <c r="B669" s="4">
        <f t="shared" si="54"/>
        <v>12</v>
      </c>
      <c r="C669" s="4">
        <f t="shared" si="50"/>
        <v>2022</v>
      </c>
      <c r="D669" s="4">
        <f t="shared" si="51"/>
        <v>6</v>
      </c>
      <c r="E669" s="44">
        <v>660</v>
      </c>
      <c r="F669" s="53">
        <f ca="1">Proforma!$C$4*SUM('Punto de Medida'!B669:D669)/SUM('Punto de Medida'!$B$8:$D$8)</f>
        <v>1553.9255669709592</v>
      </c>
      <c r="G669" s="53">
        <f>CMG!E662</f>
        <v>240.71961333333331</v>
      </c>
      <c r="H669" s="20">
        <f t="shared" ca="1" si="52"/>
        <v>374060.36163003003</v>
      </c>
    </row>
    <row r="670" spans="1:8" x14ac:dyDescent="0.2">
      <c r="A670" s="43">
        <f t="shared" si="53"/>
        <v>44740</v>
      </c>
      <c r="B670" s="4">
        <f t="shared" si="54"/>
        <v>13</v>
      </c>
      <c r="C670" s="4">
        <f t="shared" si="50"/>
        <v>2022</v>
      </c>
      <c r="D670" s="4">
        <f t="shared" si="51"/>
        <v>6</v>
      </c>
      <c r="E670" s="44">
        <v>661</v>
      </c>
      <c r="F670" s="53">
        <f ca="1">Proforma!$C$4*SUM('Punto de Medida'!B670:D670)/SUM('Punto de Medida'!$B$8:$D$8)</f>
        <v>1802.0357512083685</v>
      </c>
      <c r="G670" s="53">
        <f>CMG!E663</f>
        <v>271.66230000000002</v>
      </c>
      <c r="H670" s="20">
        <f t="shared" ca="1" si="52"/>
        <v>489545.17685549322</v>
      </c>
    </row>
    <row r="671" spans="1:8" x14ac:dyDescent="0.2">
      <c r="A671" s="43">
        <f t="shared" si="53"/>
        <v>44740</v>
      </c>
      <c r="B671" s="4">
        <f t="shared" si="54"/>
        <v>14</v>
      </c>
      <c r="C671" s="4">
        <f t="shared" si="50"/>
        <v>2022</v>
      </c>
      <c r="D671" s="4">
        <f t="shared" si="51"/>
        <v>6</v>
      </c>
      <c r="E671" s="44">
        <v>662</v>
      </c>
      <c r="F671" s="53">
        <f ca="1">Proforma!$C$4*SUM('Punto de Medida'!B671:D671)/SUM('Punto de Medida'!$B$8:$D$8)</f>
        <v>2666.365108943281</v>
      </c>
      <c r="G671" s="53">
        <f>CMG!E664</f>
        <v>300.35199666666671</v>
      </c>
      <c r="H671" s="20">
        <f t="shared" ca="1" si="52"/>
        <v>800848.08431344875</v>
      </c>
    </row>
    <row r="672" spans="1:8" x14ac:dyDescent="0.2">
      <c r="A672" s="43">
        <f t="shared" si="53"/>
        <v>44740</v>
      </c>
      <c r="B672" s="4">
        <f t="shared" si="54"/>
        <v>15</v>
      </c>
      <c r="C672" s="4">
        <f t="shared" si="50"/>
        <v>2022</v>
      </c>
      <c r="D672" s="4">
        <f t="shared" si="51"/>
        <v>6</v>
      </c>
      <c r="E672" s="44">
        <v>663</v>
      </c>
      <c r="F672" s="53">
        <f ca="1">Proforma!$C$4*SUM('Punto de Medida'!B672:D672)/SUM('Punto de Medida'!$B$8:$D$8)</f>
        <v>2364.1232792896467</v>
      </c>
      <c r="G672" s="53">
        <f>CMG!E665</f>
        <v>309.49579</v>
      </c>
      <c r="H672" s="20">
        <f t="shared" ca="1" si="52"/>
        <v>731686.20198113983</v>
      </c>
    </row>
    <row r="673" spans="1:8" x14ac:dyDescent="0.2">
      <c r="A673" s="43">
        <f t="shared" si="53"/>
        <v>44740</v>
      </c>
      <c r="B673" s="4">
        <f t="shared" si="54"/>
        <v>16</v>
      </c>
      <c r="C673" s="4">
        <f t="shared" si="50"/>
        <v>2022</v>
      </c>
      <c r="D673" s="4">
        <f t="shared" si="51"/>
        <v>6</v>
      </c>
      <c r="E673" s="44">
        <v>664</v>
      </c>
      <c r="F673" s="53">
        <f ca="1">Proforma!$C$4*SUM('Punto de Medida'!B673:D673)/SUM('Punto de Medida'!$B$8:$D$8)</f>
        <v>2284.6125501918968</v>
      </c>
      <c r="G673" s="53">
        <f>CMG!E666</f>
        <v>301.59533999999996</v>
      </c>
      <c r="H673" s="20">
        <f t="shared" ca="1" si="52"/>
        <v>689028.49884339212</v>
      </c>
    </row>
    <row r="674" spans="1:8" x14ac:dyDescent="0.2">
      <c r="A674" s="43">
        <f t="shared" si="53"/>
        <v>44740</v>
      </c>
      <c r="B674" s="4">
        <f t="shared" si="54"/>
        <v>17</v>
      </c>
      <c r="C674" s="4">
        <f t="shared" si="50"/>
        <v>2022</v>
      </c>
      <c r="D674" s="4">
        <f t="shared" si="51"/>
        <v>6</v>
      </c>
      <c r="E674" s="44">
        <v>665</v>
      </c>
      <c r="F674" s="53">
        <f ca="1">Proforma!$C$4*SUM('Punto de Medida'!B674:D674)/SUM('Punto de Medida'!$B$8:$D$8)</f>
        <v>2240.4923512379505</v>
      </c>
      <c r="G674" s="53">
        <f>CMG!E667</f>
        <v>332.14255000000003</v>
      </c>
      <c r="H674" s="20">
        <f t="shared" ca="1" si="52"/>
        <v>744162.84279566864</v>
      </c>
    </row>
    <row r="675" spans="1:8" x14ac:dyDescent="0.2">
      <c r="A675" s="43">
        <f t="shared" si="53"/>
        <v>44740</v>
      </c>
      <c r="B675" s="4">
        <f t="shared" si="54"/>
        <v>18</v>
      </c>
      <c r="C675" s="4">
        <f t="shared" si="50"/>
        <v>2022</v>
      </c>
      <c r="D675" s="4">
        <f t="shared" si="51"/>
        <v>6</v>
      </c>
      <c r="E675" s="44">
        <v>666</v>
      </c>
      <c r="F675" s="53">
        <f ca="1">Proforma!$C$4*SUM('Punto de Medida'!B675:D675)/SUM('Punto de Medida'!$B$8:$D$8)</f>
        <v>2314.5045807499719</v>
      </c>
      <c r="G675" s="53">
        <f>CMG!E668</f>
        <v>356.00869000000006</v>
      </c>
      <c r="H675" s="20">
        <f t="shared" ca="1" si="52"/>
        <v>823983.74379179685</v>
      </c>
    </row>
    <row r="676" spans="1:8" x14ac:dyDescent="0.2">
      <c r="A676" s="43">
        <f t="shared" si="53"/>
        <v>44740</v>
      </c>
      <c r="B676" s="4">
        <f t="shared" si="54"/>
        <v>19</v>
      </c>
      <c r="C676" s="4">
        <f t="shared" si="50"/>
        <v>2022</v>
      </c>
      <c r="D676" s="4">
        <f t="shared" si="51"/>
        <v>6</v>
      </c>
      <c r="E676" s="44">
        <v>667</v>
      </c>
      <c r="F676" s="53">
        <f ca="1">Proforma!$C$4*SUM('Punto de Medida'!B676:D676)/SUM('Punto de Medida'!$B$8:$D$8)</f>
        <v>2151.0222249407511</v>
      </c>
      <c r="G676" s="53">
        <f>CMG!E669</f>
        <v>349.98073666666664</v>
      </c>
      <c r="H676" s="20">
        <f t="shared" ca="1" si="52"/>
        <v>752816.34287113638</v>
      </c>
    </row>
    <row r="677" spans="1:8" x14ac:dyDescent="0.2">
      <c r="A677" s="43">
        <f t="shared" si="53"/>
        <v>44740</v>
      </c>
      <c r="B677" s="4">
        <f t="shared" si="54"/>
        <v>20</v>
      </c>
      <c r="C677" s="4">
        <f t="shared" si="50"/>
        <v>2022</v>
      </c>
      <c r="D677" s="4">
        <f t="shared" si="51"/>
        <v>6</v>
      </c>
      <c r="E677" s="44">
        <v>668</v>
      </c>
      <c r="F677" s="53">
        <f ca="1">Proforma!$C$4*SUM('Punto de Medida'!B677:D677)/SUM('Punto de Medida'!$B$8:$D$8)</f>
        <v>2258.871175238583</v>
      </c>
      <c r="G677" s="53">
        <f>CMG!E670</f>
        <v>353.95642666666669</v>
      </c>
      <c r="H677" s="20">
        <f t="shared" ca="1" si="52"/>
        <v>799541.96948778268</v>
      </c>
    </row>
    <row r="678" spans="1:8" x14ac:dyDescent="0.2">
      <c r="A678" s="43">
        <f t="shared" si="53"/>
        <v>44740</v>
      </c>
      <c r="B678" s="4">
        <f t="shared" si="54"/>
        <v>21</v>
      </c>
      <c r="C678" s="4">
        <f t="shared" si="50"/>
        <v>2022</v>
      </c>
      <c r="D678" s="4">
        <f t="shared" si="51"/>
        <v>6</v>
      </c>
      <c r="E678" s="44">
        <v>669</v>
      </c>
      <c r="F678" s="53">
        <f ca="1">Proforma!$C$4*SUM('Punto de Medida'!B678:D678)/SUM('Punto de Medida'!$B$8:$D$8)</f>
        <v>2299.0776786755555</v>
      </c>
      <c r="G678" s="53">
        <f>CMG!E671</f>
        <v>360.57759000000004</v>
      </c>
      <c r="H678" s="20">
        <f t="shared" ca="1" si="52"/>
        <v>828995.88859962625</v>
      </c>
    </row>
    <row r="679" spans="1:8" x14ac:dyDescent="0.2">
      <c r="A679" s="43">
        <f t="shared" si="53"/>
        <v>44740</v>
      </c>
      <c r="B679" s="4">
        <f t="shared" si="54"/>
        <v>22</v>
      </c>
      <c r="C679" s="4">
        <f t="shared" si="50"/>
        <v>2022</v>
      </c>
      <c r="D679" s="4">
        <f t="shared" si="51"/>
        <v>6</v>
      </c>
      <c r="E679" s="44">
        <v>670</v>
      </c>
      <c r="F679" s="53">
        <f ca="1">Proforma!$C$4*SUM('Punto de Medida'!B679:D679)/SUM('Punto de Medida'!$B$8:$D$8)</f>
        <v>2207.6801404763419</v>
      </c>
      <c r="G679" s="53">
        <f>CMG!E672</f>
        <v>359.72672333333338</v>
      </c>
      <c r="H679" s="20">
        <f t="shared" ca="1" si="52"/>
        <v>794161.54310162761</v>
      </c>
    </row>
    <row r="680" spans="1:8" x14ac:dyDescent="0.2">
      <c r="A680" s="43">
        <f t="shared" si="53"/>
        <v>44740</v>
      </c>
      <c r="B680" s="4">
        <f t="shared" si="54"/>
        <v>23</v>
      </c>
      <c r="C680" s="4">
        <f t="shared" si="50"/>
        <v>2022</v>
      </c>
      <c r="D680" s="4">
        <f t="shared" si="51"/>
        <v>6</v>
      </c>
      <c r="E680" s="44">
        <v>671</v>
      </c>
      <c r="F680" s="53">
        <f ca="1">Proforma!$C$4*SUM('Punto de Medida'!B680:D680)/SUM('Punto de Medida'!$B$8:$D$8)</f>
        <v>1925.064223546151</v>
      </c>
      <c r="G680" s="53">
        <f>CMG!E673</f>
        <v>358.53132333333338</v>
      </c>
      <c r="H680" s="20">
        <f t="shared" ca="1" si="52"/>
        <v>690195.8235696574</v>
      </c>
    </row>
    <row r="681" spans="1:8" x14ac:dyDescent="0.2">
      <c r="A681" s="43">
        <f t="shared" si="53"/>
        <v>44740</v>
      </c>
      <c r="B681" s="4">
        <f t="shared" si="54"/>
        <v>24</v>
      </c>
      <c r="C681" s="4">
        <f t="shared" si="50"/>
        <v>2022</v>
      </c>
      <c r="D681" s="4">
        <f t="shared" si="51"/>
        <v>6</v>
      </c>
      <c r="E681" s="44">
        <v>672</v>
      </c>
      <c r="F681" s="53">
        <f ca="1">Proforma!$C$4*SUM('Punto de Medida'!B681:D681)/SUM('Punto de Medida'!$B$8:$D$8)</f>
        <v>1970.6454697208162</v>
      </c>
      <c r="G681" s="53">
        <f>CMG!E674</f>
        <v>353.81261999999998</v>
      </c>
      <c r="H681" s="20">
        <f t="shared" ca="1" si="52"/>
        <v>697239.23673305265</v>
      </c>
    </row>
    <row r="682" spans="1:8" x14ac:dyDescent="0.2">
      <c r="A682" s="43">
        <f t="shared" si="53"/>
        <v>44741</v>
      </c>
      <c r="B682" s="4">
        <f t="shared" si="54"/>
        <v>1</v>
      </c>
      <c r="C682" s="4">
        <f t="shared" si="50"/>
        <v>2022</v>
      </c>
      <c r="D682" s="4">
        <f t="shared" si="51"/>
        <v>6</v>
      </c>
      <c r="E682" s="44">
        <v>673</v>
      </c>
      <c r="F682" s="53">
        <f ca="1">Proforma!$C$4*SUM('Punto de Medida'!B682:D682)/SUM('Punto de Medida'!$B$8:$D$8)</f>
        <v>1930.2796115400567</v>
      </c>
      <c r="G682" s="53">
        <f>CMG!E675</f>
        <v>324.89223333333331</v>
      </c>
      <c r="H682" s="20">
        <f t="shared" ca="1" si="52"/>
        <v>627132.85395104811</v>
      </c>
    </row>
    <row r="683" spans="1:8" x14ac:dyDescent="0.2">
      <c r="A683" s="43">
        <f t="shared" si="53"/>
        <v>44741</v>
      </c>
      <c r="B683" s="4">
        <f t="shared" si="54"/>
        <v>2</v>
      </c>
      <c r="C683" s="4">
        <f t="shared" si="50"/>
        <v>2022</v>
      </c>
      <c r="D683" s="4">
        <f t="shared" si="51"/>
        <v>6</v>
      </c>
      <c r="E683" s="44">
        <v>674</v>
      </c>
      <c r="F683" s="53">
        <f ca="1">Proforma!$C$4*SUM('Punto de Medida'!B683:D683)/SUM('Punto de Medida'!$B$8:$D$8)</f>
        <v>1810.3099333508733</v>
      </c>
      <c r="G683" s="53">
        <f>CMG!E676</f>
        <v>304.92688666666663</v>
      </c>
      <c r="H683" s="20">
        <f t="shared" ca="1" si="52"/>
        <v>552012.17187842261</v>
      </c>
    </row>
    <row r="684" spans="1:8" x14ac:dyDescent="0.2">
      <c r="A684" s="43">
        <f t="shared" si="53"/>
        <v>44741</v>
      </c>
      <c r="B684" s="4">
        <f t="shared" si="54"/>
        <v>3</v>
      </c>
      <c r="C684" s="4">
        <f t="shared" si="50"/>
        <v>2022</v>
      </c>
      <c r="D684" s="4">
        <f t="shared" si="51"/>
        <v>6</v>
      </c>
      <c r="E684" s="44">
        <v>675</v>
      </c>
      <c r="F684" s="53">
        <f ca="1">Proforma!$C$4*SUM('Punto de Medida'!B684:D684)/SUM('Punto de Medida'!$B$8:$D$8)</f>
        <v>2030.3821127244225</v>
      </c>
      <c r="G684" s="53">
        <f>CMG!E677</f>
        <v>281.85569111111107</v>
      </c>
      <c r="H684" s="20">
        <f t="shared" ca="1" si="52"/>
        <v>572274.75360157993</v>
      </c>
    </row>
    <row r="685" spans="1:8" x14ac:dyDescent="0.2">
      <c r="A685" s="43">
        <f t="shared" si="53"/>
        <v>44741</v>
      </c>
      <c r="B685" s="4">
        <f t="shared" si="54"/>
        <v>4</v>
      </c>
      <c r="C685" s="4">
        <f t="shared" si="50"/>
        <v>2022</v>
      </c>
      <c r="D685" s="4">
        <f t="shared" si="51"/>
        <v>6</v>
      </c>
      <c r="E685" s="44">
        <v>676</v>
      </c>
      <c r="F685" s="53">
        <f ca="1">Proforma!$C$4*SUM('Punto de Medida'!B685:D685)/SUM('Punto de Medida'!$B$8:$D$8)</f>
        <v>1968.8285713669193</v>
      </c>
      <c r="G685" s="53">
        <f>CMG!E678</f>
        <v>213.06053999999997</v>
      </c>
      <c r="H685" s="20">
        <f t="shared" ca="1" si="52"/>
        <v>419479.67858286429</v>
      </c>
    </row>
    <row r="686" spans="1:8" x14ac:dyDescent="0.2">
      <c r="A686" s="43">
        <f t="shared" si="53"/>
        <v>44741</v>
      </c>
      <c r="B686" s="4">
        <f t="shared" si="54"/>
        <v>5</v>
      </c>
      <c r="C686" s="4">
        <f t="shared" si="50"/>
        <v>2022</v>
      </c>
      <c r="D686" s="4">
        <f t="shared" si="51"/>
        <v>6</v>
      </c>
      <c r="E686" s="44">
        <v>677</v>
      </c>
      <c r="F686" s="53">
        <f ca="1">Proforma!$C$4*SUM('Punto de Medida'!B686:D686)/SUM('Punto de Medida'!$B$8:$D$8)</f>
        <v>2204.739595422172</v>
      </c>
      <c r="G686" s="53">
        <f>CMG!E679</f>
        <v>196.64945111111112</v>
      </c>
      <c r="H686" s="20">
        <f t="shared" ca="1" si="52"/>
        <v>433560.83128270332</v>
      </c>
    </row>
    <row r="687" spans="1:8" x14ac:dyDescent="0.2">
      <c r="A687" s="43">
        <f t="shared" si="53"/>
        <v>44741</v>
      </c>
      <c r="B687" s="4">
        <f t="shared" si="54"/>
        <v>6</v>
      </c>
      <c r="C687" s="4">
        <f t="shared" si="50"/>
        <v>2022</v>
      </c>
      <c r="D687" s="4">
        <f t="shared" si="51"/>
        <v>6</v>
      </c>
      <c r="E687" s="44">
        <v>678</v>
      </c>
      <c r="F687" s="53">
        <f ca="1">Proforma!$C$4*SUM('Punto de Medida'!B687:D687)/SUM('Punto de Medida'!$B$8:$D$8)</f>
        <v>2076.9030588176693</v>
      </c>
      <c r="G687" s="53">
        <f>CMG!E680</f>
        <v>175.04729555555556</v>
      </c>
      <c r="H687" s="20">
        <f t="shared" ca="1" si="52"/>
        <v>363556.26357709395</v>
      </c>
    </row>
    <row r="688" spans="1:8" x14ac:dyDescent="0.2">
      <c r="A688" s="43">
        <f t="shared" si="53"/>
        <v>44741</v>
      </c>
      <c r="B688" s="4">
        <f t="shared" si="54"/>
        <v>7</v>
      </c>
      <c r="C688" s="4">
        <f t="shared" si="50"/>
        <v>2022</v>
      </c>
      <c r="D688" s="4">
        <f t="shared" si="51"/>
        <v>6</v>
      </c>
      <c r="E688" s="44">
        <v>679</v>
      </c>
      <c r="F688" s="53">
        <f ca="1">Proforma!$C$4*SUM('Punto de Medida'!B688:D688)/SUM('Punto de Medida'!$B$8:$D$8)</f>
        <v>1804.2780428713036</v>
      </c>
      <c r="G688" s="53">
        <f>CMG!E681</f>
        <v>175.75135555555553</v>
      </c>
      <c r="H688" s="20">
        <f t="shared" ca="1" si="52"/>
        <v>317104.31183375634</v>
      </c>
    </row>
    <row r="689" spans="1:8" x14ac:dyDescent="0.2">
      <c r="A689" s="43">
        <f t="shared" si="53"/>
        <v>44741</v>
      </c>
      <c r="B689" s="4">
        <f t="shared" si="54"/>
        <v>8</v>
      </c>
      <c r="C689" s="4">
        <f t="shared" si="50"/>
        <v>2022</v>
      </c>
      <c r="D689" s="4">
        <f t="shared" si="51"/>
        <v>6</v>
      </c>
      <c r="E689" s="44">
        <v>680</v>
      </c>
      <c r="F689" s="53">
        <f ca="1">Proforma!$C$4*SUM('Punto de Medida'!B689:D689)/SUM('Punto de Medida'!$B$8:$D$8)</f>
        <v>1733.4901147954533</v>
      </c>
      <c r="G689" s="53">
        <f>CMG!E682</f>
        <v>165.36322444444446</v>
      </c>
      <c r="H689" s="20">
        <f t="shared" ca="1" si="52"/>
        <v>286655.51492514636</v>
      </c>
    </row>
    <row r="690" spans="1:8" x14ac:dyDescent="0.2">
      <c r="A690" s="43">
        <f t="shared" si="53"/>
        <v>44741</v>
      </c>
      <c r="B690" s="4">
        <f t="shared" si="54"/>
        <v>9</v>
      </c>
      <c r="C690" s="4">
        <f t="shared" si="50"/>
        <v>2022</v>
      </c>
      <c r="D690" s="4">
        <f t="shared" si="51"/>
        <v>6</v>
      </c>
      <c r="E690" s="44">
        <v>681</v>
      </c>
      <c r="F690" s="53">
        <f ca="1">Proforma!$C$4*SUM('Punto de Medida'!B690:D690)/SUM('Punto de Medida'!$B$8:$D$8)</f>
        <v>1665.1084734891749</v>
      </c>
      <c r="G690" s="53">
        <f>CMG!E683</f>
        <v>185.95173444444444</v>
      </c>
      <c r="H690" s="20">
        <f t="shared" ca="1" si="52"/>
        <v>309629.8086834533</v>
      </c>
    </row>
    <row r="691" spans="1:8" x14ac:dyDescent="0.2">
      <c r="A691" s="43">
        <f t="shared" si="53"/>
        <v>44741</v>
      </c>
      <c r="B691" s="4">
        <f t="shared" si="54"/>
        <v>10</v>
      </c>
      <c r="C691" s="4">
        <f t="shared" si="50"/>
        <v>2022</v>
      </c>
      <c r="D691" s="4">
        <f t="shared" si="51"/>
        <v>6</v>
      </c>
      <c r="E691" s="44">
        <v>682</v>
      </c>
      <c r="F691" s="53">
        <f ca="1">Proforma!$C$4*SUM('Punto de Medida'!B691:D691)/SUM('Punto de Medida'!$B$8:$D$8)</f>
        <v>1675.4000297263776</v>
      </c>
      <c r="G691" s="53">
        <f>CMG!E684</f>
        <v>198.19538555555559</v>
      </c>
      <c r="H691" s="20">
        <f t="shared" ca="1" si="52"/>
        <v>332056.5548514087</v>
      </c>
    </row>
    <row r="692" spans="1:8" x14ac:dyDescent="0.2">
      <c r="A692" s="43">
        <f t="shared" si="53"/>
        <v>44741</v>
      </c>
      <c r="B692" s="4">
        <f t="shared" si="54"/>
        <v>11</v>
      </c>
      <c r="C692" s="4">
        <f t="shared" si="50"/>
        <v>2022</v>
      </c>
      <c r="D692" s="4">
        <f t="shared" si="51"/>
        <v>6</v>
      </c>
      <c r="E692" s="44">
        <v>683</v>
      </c>
      <c r="F692" s="53">
        <f ca="1">Proforma!$C$4*SUM('Punto de Medida'!B692:D692)/SUM('Punto de Medida'!$B$8:$D$8)</f>
        <v>1763.8490993510677</v>
      </c>
      <c r="G692" s="53">
        <f>CMG!E685</f>
        <v>214.68037999999999</v>
      </c>
      <c r="H692" s="20">
        <f t="shared" ca="1" si="52"/>
        <v>378663.79491134494</v>
      </c>
    </row>
    <row r="693" spans="1:8" x14ac:dyDescent="0.2">
      <c r="A693" s="43">
        <f t="shared" si="53"/>
        <v>44741</v>
      </c>
      <c r="B693" s="4">
        <f t="shared" si="54"/>
        <v>12</v>
      </c>
      <c r="C693" s="4">
        <f t="shared" si="50"/>
        <v>2022</v>
      </c>
      <c r="D693" s="4">
        <f t="shared" si="51"/>
        <v>6</v>
      </c>
      <c r="E693" s="44">
        <v>684</v>
      </c>
      <c r="F693" s="53">
        <f ca="1">Proforma!$C$4*SUM('Punto de Medida'!B693:D693)/SUM('Punto de Medida'!$B$8:$D$8)</f>
        <v>1707.2225703282736</v>
      </c>
      <c r="G693" s="53">
        <f>CMG!E686</f>
        <v>226.24094444444441</v>
      </c>
      <c r="H693" s="20">
        <f t="shared" ca="1" si="52"/>
        <v>386243.64668794052</v>
      </c>
    </row>
    <row r="694" spans="1:8" x14ac:dyDescent="0.2">
      <c r="A694" s="43">
        <f t="shared" si="53"/>
        <v>44741</v>
      </c>
      <c r="B694" s="4">
        <f t="shared" si="54"/>
        <v>13</v>
      </c>
      <c r="C694" s="4">
        <f t="shared" si="50"/>
        <v>2022</v>
      </c>
      <c r="D694" s="4">
        <f t="shared" si="51"/>
        <v>6</v>
      </c>
      <c r="E694" s="44">
        <v>685</v>
      </c>
      <c r="F694" s="53">
        <f ca="1">Proforma!$C$4*SUM('Punto de Medida'!B694:D694)/SUM('Punto de Medida'!$B$8:$D$8)</f>
        <v>1741.9015571423158</v>
      </c>
      <c r="G694" s="53">
        <f>CMG!E687</f>
        <v>267.49786</v>
      </c>
      <c r="H694" s="20">
        <f t="shared" ca="1" si="52"/>
        <v>465954.93886623718</v>
      </c>
    </row>
    <row r="695" spans="1:8" x14ac:dyDescent="0.2">
      <c r="A695" s="43">
        <f t="shared" si="53"/>
        <v>44741</v>
      </c>
      <c r="B695" s="4">
        <f t="shared" si="54"/>
        <v>14</v>
      </c>
      <c r="C695" s="4">
        <f t="shared" si="50"/>
        <v>2022</v>
      </c>
      <c r="D695" s="4">
        <f t="shared" si="51"/>
        <v>6</v>
      </c>
      <c r="E695" s="44">
        <v>686</v>
      </c>
      <c r="F695" s="53">
        <f ca="1">Proforma!$C$4*SUM('Punto de Medida'!B695:D695)/SUM('Punto de Medida'!$B$8:$D$8)</f>
        <v>1819.4276419751723</v>
      </c>
      <c r="G695" s="53">
        <f>CMG!E688</f>
        <v>305.75078888888896</v>
      </c>
      <c r="H695" s="20">
        <f t="shared" ca="1" si="52"/>
        <v>556291.43686015997</v>
      </c>
    </row>
    <row r="696" spans="1:8" x14ac:dyDescent="0.2">
      <c r="A696" s="43">
        <f t="shared" si="53"/>
        <v>44741</v>
      </c>
      <c r="B696" s="4">
        <f t="shared" si="54"/>
        <v>15</v>
      </c>
      <c r="C696" s="4">
        <f t="shared" si="50"/>
        <v>2022</v>
      </c>
      <c r="D696" s="4">
        <f t="shared" si="51"/>
        <v>6</v>
      </c>
      <c r="E696" s="44">
        <v>687</v>
      </c>
      <c r="F696" s="53">
        <f ca="1">Proforma!$C$4*SUM('Punto de Medida'!B696:D696)/SUM('Punto de Medida'!$B$8:$D$8)</f>
        <v>1881.3231115506744</v>
      </c>
      <c r="G696" s="53">
        <f>CMG!E689</f>
        <v>324.68351333333334</v>
      </c>
      <c r="H696" s="20">
        <f t="shared" ca="1" si="52"/>
        <v>610834.5975734716</v>
      </c>
    </row>
    <row r="697" spans="1:8" x14ac:dyDescent="0.2">
      <c r="A697" s="43">
        <f t="shared" si="53"/>
        <v>44741</v>
      </c>
      <c r="B697" s="4">
        <f t="shared" si="54"/>
        <v>16</v>
      </c>
      <c r="C697" s="4">
        <f t="shared" si="50"/>
        <v>2022</v>
      </c>
      <c r="D697" s="4">
        <f t="shared" si="51"/>
        <v>6</v>
      </c>
      <c r="E697" s="44">
        <v>688</v>
      </c>
      <c r="F697" s="53">
        <f ca="1">Proforma!$C$4*SUM('Punto de Medida'!B697:D697)/SUM('Punto de Medida'!$B$8:$D$8)</f>
        <v>1761.311389886951</v>
      </c>
      <c r="G697" s="53">
        <f>CMG!E690</f>
        <v>340.17882666666662</v>
      </c>
      <c r="H697" s="20">
        <f t="shared" ca="1" si="52"/>
        <v>599160.84200637881</v>
      </c>
    </row>
    <row r="698" spans="1:8" x14ac:dyDescent="0.2">
      <c r="A698" s="43">
        <f t="shared" si="53"/>
        <v>44741</v>
      </c>
      <c r="B698" s="4">
        <f t="shared" si="54"/>
        <v>17</v>
      </c>
      <c r="C698" s="4">
        <f t="shared" si="50"/>
        <v>2022</v>
      </c>
      <c r="D698" s="4">
        <f t="shared" si="51"/>
        <v>6</v>
      </c>
      <c r="E698" s="44">
        <v>689</v>
      </c>
      <c r="F698" s="53">
        <f ca="1">Proforma!$C$4*SUM('Punto de Medida'!B698:D698)/SUM('Punto de Medida'!$B$8:$D$8)</f>
        <v>1741.26050127895</v>
      </c>
      <c r="G698" s="53">
        <f>CMG!E691</f>
        <v>358.17479333333335</v>
      </c>
      <c r="H698" s="20">
        <f t="shared" ca="1" si="52"/>
        <v>623675.62018508429</v>
      </c>
    </row>
    <row r="699" spans="1:8" x14ac:dyDescent="0.2">
      <c r="A699" s="43">
        <f t="shared" si="53"/>
        <v>44741</v>
      </c>
      <c r="B699" s="4">
        <f t="shared" si="54"/>
        <v>18</v>
      </c>
      <c r="C699" s="4">
        <f t="shared" si="50"/>
        <v>2022</v>
      </c>
      <c r="D699" s="4">
        <f t="shared" si="51"/>
        <v>6</v>
      </c>
      <c r="E699" s="44">
        <v>690</v>
      </c>
      <c r="F699" s="53">
        <f ca="1">Proforma!$C$4*SUM('Punto de Medida'!B699:D699)/SUM('Punto de Medida'!$B$8:$D$8)</f>
        <v>1712.1365069860753</v>
      </c>
      <c r="G699" s="53">
        <f>CMG!E692</f>
        <v>367.52331666666669</v>
      </c>
      <c r="H699" s="20">
        <f t="shared" ca="1" si="52"/>
        <v>629250.08763360395</v>
      </c>
    </row>
    <row r="700" spans="1:8" x14ac:dyDescent="0.2">
      <c r="A700" s="43">
        <f t="shared" si="53"/>
        <v>44741</v>
      </c>
      <c r="B700" s="4">
        <f t="shared" si="54"/>
        <v>19</v>
      </c>
      <c r="C700" s="4">
        <f t="shared" si="50"/>
        <v>2022</v>
      </c>
      <c r="D700" s="4">
        <f t="shared" si="51"/>
        <v>6</v>
      </c>
      <c r="E700" s="44">
        <v>691</v>
      </c>
      <c r="F700" s="53">
        <f ca="1">Proforma!$C$4*SUM('Punto de Medida'!B700:D700)/SUM('Punto de Medida'!$B$8:$D$8)</f>
        <v>1674.5611120682972</v>
      </c>
      <c r="G700" s="53">
        <f>CMG!E693</f>
        <v>341.05764888888888</v>
      </c>
      <c r="H700" s="20">
        <f t="shared" ca="1" si="52"/>
        <v>571121.87580277666</v>
      </c>
    </row>
    <row r="701" spans="1:8" x14ac:dyDescent="0.2">
      <c r="A701" s="43">
        <f t="shared" si="53"/>
        <v>44741</v>
      </c>
      <c r="B701" s="4">
        <f t="shared" si="54"/>
        <v>20</v>
      </c>
      <c r="C701" s="4">
        <f t="shared" si="50"/>
        <v>2022</v>
      </c>
      <c r="D701" s="4">
        <f t="shared" si="51"/>
        <v>6</v>
      </c>
      <c r="E701" s="44">
        <v>692</v>
      </c>
      <c r="F701" s="53">
        <f ca="1">Proforma!$C$4*SUM('Punto de Medida'!B701:D701)/SUM('Punto de Medida'!$B$8:$D$8)</f>
        <v>1749.816153439489</v>
      </c>
      <c r="G701" s="53">
        <f>CMG!E694</f>
        <v>343.12288888888889</v>
      </c>
      <c r="H701" s="20">
        <f t="shared" ca="1" si="52"/>
        <v>600401.97359260079</v>
      </c>
    </row>
    <row r="702" spans="1:8" x14ac:dyDescent="0.2">
      <c r="A702" s="43">
        <f t="shared" si="53"/>
        <v>44741</v>
      </c>
      <c r="B702" s="4">
        <f t="shared" si="54"/>
        <v>21</v>
      </c>
      <c r="C702" s="4">
        <f t="shared" si="50"/>
        <v>2022</v>
      </c>
      <c r="D702" s="4">
        <f t="shared" si="51"/>
        <v>6</v>
      </c>
      <c r="E702" s="44">
        <v>693</v>
      </c>
      <c r="F702" s="53">
        <f ca="1">Proforma!$C$4*SUM('Punto de Medida'!B702:D702)/SUM('Punto de Medida'!$B$8:$D$8)</f>
        <v>1678.0539905978612</v>
      </c>
      <c r="G702" s="53">
        <f>CMG!E695</f>
        <v>349.2696866666667</v>
      </c>
      <c r="H702" s="20">
        <f t="shared" ca="1" si="52"/>
        <v>586093.39150586468</v>
      </c>
    </row>
    <row r="703" spans="1:8" x14ac:dyDescent="0.2">
      <c r="A703" s="43">
        <f t="shared" si="53"/>
        <v>44741</v>
      </c>
      <c r="B703" s="4">
        <f t="shared" si="54"/>
        <v>22</v>
      </c>
      <c r="C703" s="4">
        <f t="shared" si="50"/>
        <v>2022</v>
      </c>
      <c r="D703" s="4">
        <f t="shared" si="51"/>
        <v>6</v>
      </c>
      <c r="E703" s="44">
        <v>694</v>
      </c>
      <c r="F703" s="53">
        <f ca="1">Proforma!$C$4*SUM('Punto de Medida'!B703:D703)/SUM('Punto de Medida'!$B$8:$D$8)</f>
        <v>894.28305752825327</v>
      </c>
      <c r="G703" s="53">
        <f>CMG!E696</f>
        <v>349.14784777777783</v>
      </c>
      <c r="H703" s="20">
        <f t="shared" ca="1" si="52"/>
        <v>312237.00484012032</v>
      </c>
    </row>
    <row r="704" spans="1:8" x14ac:dyDescent="0.2">
      <c r="A704" s="43">
        <f t="shared" si="53"/>
        <v>44741</v>
      </c>
      <c r="B704" s="4">
        <f t="shared" si="54"/>
        <v>23</v>
      </c>
      <c r="C704" s="4">
        <f t="shared" si="50"/>
        <v>2022</v>
      </c>
      <c r="D704" s="4">
        <f t="shared" si="51"/>
        <v>6</v>
      </c>
      <c r="E704" s="44">
        <v>695</v>
      </c>
      <c r="F704" s="53">
        <f ca="1">Proforma!$C$4*SUM('Punto de Medida'!B704:D704)/SUM('Punto de Medida'!$B$8:$D$8)</f>
        <v>357.72031105925771</v>
      </c>
      <c r="G704" s="53">
        <f>CMG!E697</f>
        <v>346.99073111111119</v>
      </c>
      <c r="H704" s="20">
        <f t="shared" ca="1" si="52"/>
        <v>124125.63226774594</v>
      </c>
    </row>
    <row r="705" spans="1:8" x14ac:dyDescent="0.2">
      <c r="A705" s="43">
        <f t="shared" si="53"/>
        <v>44741</v>
      </c>
      <c r="B705" s="4">
        <f t="shared" si="54"/>
        <v>24</v>
      </c>
      <c r="C705" s="4">
        <f t="shared" si="50"/>
        <v>2022</v>
      </c>
      <c r="D705" s="4">
        <f t="shared" si="51"/>
        <v>6</v>
      </c>
      <c r="E705" s="44">
        <v>696</v>
      </c>
      <c r="F705" s="53">
        <f ca="1">Proforma!$C$4*SUM('Punto de Medida'!B705:D705)/SUM('Punto de Medida'!$B$8:$D$8)</f>
        <v>461.74838109854653</v>
      </c>
      <c r="G705" s="53">
        <f>CMG!E698</f>
        <v>342.44579666666664</v>
      </c>
      <c r="H705" s="20">
        <f t="shared" ca="1" si="52"/>
        <v>158123.79222483537</v>
      </c>
    </row>
    <row r="706" spans="1:8" x14ac:dyDescent="0.2">
      <c r="A706" s="43">
        <f t="shared" si="53"/>
        <v>44742</v>
      </c>
      <c r="B706" s="4">
        <f t="shared" si="54"/>
        <v>1</v>
      </c>
      <c r="C706" s="4">
        <f t="shared" si="50"/>
        <v>2022</v>
      </c>
      <c r="D706" s="4">
        <f t="shared" si="51"/>
        <v>6</v>
      </c>
      <c r="E706" s="44">
        <v>697</v>
      </c>
      <c r="F706" s="53">
        <f ca="1">Proforma!$C$4*SUM('Punto de Medida'!B706:D706)/SUM('Punto de Medida'!$B$8:$D$8)</f>
        <v>386.06875668720232</v>
      </c>
      <c r="G706" s="53">
        <f>CMG!E699</f>
        <v>317.38825111111106</v>
      </c>
      <c r="H706" s="20">
        <f t="shared" ca="1" si="52"/>
        <v>122533.68749359221</v>
      </c>
    </row>
    <row r="707" spans="1:8" x14ac:dyDescent="0.2">
      <c r="A707" s="43">
        <f t="shared" si="53"/>
        <v>44742</v>
      </c>
      <c r="B707" s="4">
        <f t="shared" si="54"/>
        <v>2</v>
      </c>
      <c r="C707" s="4">
        <f t="shared" si="50"/>
        <v>2022</v>
      </c>
      <c r="D707" s="4">
        <f t="shared" si="51"/>
        <v>6</v>
      </c>
      <c r="E707" s="44">
        <v>698</v>
      </c>
      <c r="F707" s="53">
        <f ca="1">Proforma!$C$4*SUM('Punto de Medida'!B707:D707)/SUM('Punto de Medida'!$B$8:$D$8)</f>
        <v>404.74393925268919</v>
      </c>
      <c r="G707" s="53">
        <f>CMG!E700</f>
        <v>302.3143755555555</v>
      </c>
      <c r="H707" s="20">
        <f t="shared" ca="1" si="52"/>
        <v>122359.91125507242</v>
      </c>
    </row>
    <row r="708" spans="1:8" x14ac:dyDescent="0.2">
      <c r="A708" s="43">
        <f t="shared" si="53"/>
        <v>44742</v>
      </c>
      <c r="B708" s="4">
        <f t="shared" si="54"/>
        <v>3</v>
      </c>
      <c r="C708" s="4">
        <f t="shared" si="50"/>
        <v>2022</v>
      </c>
      <c r="D708" s="4">
        <f t="shared" si="51"/>
        <v>6</v>
      </c>
      <c r="E708" s="44">
        <v>699</v>
      </c>
      <c r="F708" s="53">
        <f ca="1">Proforma!$C$4*SUM('Punto de Medida'!B708:D708)/SUM('Punto de Medida'!$B$8:$D$8)</f>
        <v>629.78621732162947</v>
      </c>
      <c r="G708" s="53">
        <f>CMG!E701</f>
        <v>281.47852814814814</v>
      </c>
      <c r="H708" s="20">
        <f t="shared" ca="1" si="52"/>
        <v>177271.29749968203</v>
      </c>
    </row>
    <row r="709" spans="1:8" x14ac:dyDescent="0.2">
      <c r="A709" s="43">
        <f t="shared" si="53"/>
        <v>44742</v>
      </c>
      <c r="B709" s="4">
        <f t="shared" si="54"/>
        <v>4</v>
      </c>
      <c r="C709" s="4">
        <f t="shared" si="50"/>
        <v>2022</v>
      </c>
      <c r="D709" s="4">
        <f t="shared" si="51"/>
        <v>6</v>
      </c>
      <c r="E709" s="44">
        <v>700</v>
      </c>
      <c r="F709" s="53">
        <f ca="1">Proforma!$C$4*SUM('Punto de Medida'!B709:D709)/SUM('Punto de Medida'!$B$8:$D$8)</f>
        <v>659.10046482356358</v>
      </c>
      <c r="G709" s="53">
        <f>CMG!E702</f>
        <v>239.26055999999997</v>
      </c>
      <c r="H709" s="20">
        <f t="shared" ca="1" si="52"/>
        <v>157696.74630994612</v>
      </c>
    </row>
    <row r="710" spans="1:8" x14ac:dyDescent="0.2">
      <c r="A710" s="43">
        <f t="shared" si="53"/>
        <v>44742</v>
      </c>
      <c r="B710" s="4">
        <f t="shared" si="54"/>
        <v>5</v>
      </c>
      <c r="C710" s="4">
        <f t="shared" si="50"/>
        <v>2022</v>
      </c>
      <c r="D710" s="4">
        <f t="shared" si="51"/>
        <v>6</v>
      </c>
      <c r="E710" s="44">
        <v>701</v>
      </c>
      <c r="F710" s="53">
        <f ca="1">Proforma!$C$4*SUM('Punto de Medida'!B710:D710)/SUM('Punto de Medida'!$B$8:$D$8)</f>
        <v>435.07504760030753</v>
      </c>
      <c r="G710" s="53">
        <f>CMG!E703</f>
        <v>219.36246148148152</v>
      </c>
      <c r="H710" s="20">
        <f t="shared" ca="1" si="52"/>
        <v>95439.133370776195</v>
      </c>
    </row>
    <row r="711" spans="1:8" x14ac:dyDescent="0.2">
      <c r="A711" s="43">
        <f t="shared" si="53"/>
        <v>44742</v>
      </c>
      <c r="B711" s="4">
        <f t="shared" si="54"/>
        <v>6</v>
      </c>
      <c r="C711" s="4">
        <f t="shared" si="50"/>
        <v>2022</v>
      </c>
      <c r="D711" s="4">
        <f t="shared" si="51"/>
        <v>6</v>
      </c>
      <c r="E711" s="44">
        <v>702</v>
      </c>
      <c r="F711" s="53">
        <f ca="1">Proforma!$C$4*SUM('Punto de Medida'!B711:D711)/SUM('Punto de Medida'!$B$8:$D$8)</f>
        <v>676.7364202928444</v>
      </c>
      <c r="G711" s="53">
        <f>CMG!E704</f>
        <v>189.81358074074078</v>
      </c>
      <c r="H711" s="20">
        <f t="shared" ca="1" si="52"/>
        <v>128453.7631534557</v>
      </c>
    </row>
    <row r="712" spans="1:8" x14ac:dyDescent="0.2">
      <c r="A712" s="43">
        <f t="shared" si="53"/>
        <v>44742</v>
      </c>
      <c r="B712" s="4">
        <f t="shared" si="54"/>
        <v>7</v>
      </c>
      <c r="C712" s="4">
        <f t="shared" si="50"/>
        <v>2022</v>
      </c>
      <c r="D712" s="4">
        <f t="shared" si="51"/>
        <v>6</v>
      </c>
      <c r="E712" s="44">
        <v>703</v>
      </c>
      <c r="F712" s="53">
        <f ca="1">Proforma!$C$4*SUM('Punto de Medida'!B712:D712)/SUM('Punto de Medida'!$B$8:$D$8)</f>
        <v>834.52318908334519</v>
      </c>
      <c r="G712" s="53">
        <f>CMG!E705</f>
        <v>190.36284740740737</v>
      </c>
      <c r="H712" s="20">
        <f t="shared" ca="1" si="52"/>
        <v>158862.2105014158</v>
      </c>
    </row>
    <row r="713" spans="1:8" x14ac:dyDescent="0.2">
      <c r="A713" s="43">
        <f t="shared" si="53"/>
        <v>44742</v>
      </c>
      <c r="B713" s="4">
        <f t="shared" si="54"/>
        <v>8</v>
      </c>
      <c r="C713" s="4">
        <f t="shared" si="50"/>
        <v>2022</v>
      </c>
      <c r="D713" s="4">
        <f t="shared" si="51"/>
        <v>6</v>
      </c>
      <c r="E713" s="44">
        <v>704</v>
      </c>
      <c r="F713" s="53">
        <f ca="1">Proforma!$C$4*SUM('Punto de Medida'!B713:D713)/SUM('Punto de Medida'!$B$8:$D$8)</f>
        <v>779.60349964736349</v>
      </c>
      <c r="G713" s="53">
        <f>CMG!E706</f>
        <v>183.62750592592593</v>
      </c>
      <c r="H713" s="20">
        <f t="shared" ca="1" si="52"/>
        <v>143156.64625136883</v>
      </c>
    </row>
    <row r="714" spans="1:8" x14ac:dyDescent="0.2">
      <c r="A714" s="43">
        <f t="shared" si="53"/>
        <v>44742</v>
      </c>
      <c r="B714" s="4">
        <f t="shared" si="54"/>
        <v>9</v>
      </c>
      <c r="C714" s="4">
        <f t="shared" ref="C714:C753" si="55">YEAR(A714)</f>
        <v>2022</v>
      </c>
      <c r="D714" s="4">
        <f t="shared" ref="D714:D753" si="56">MONTH(A714)</f>
        <v>6</v>
      </c>
      <c r="E714" s="44">
        <v>705</v>
      </c>
      <c r="F714" s="53">
        <f ca="1">Proforma!$C$4*SUM('Punto de Medida'!B714:D714)/SUM('Punto de Medida'!$B$8:$D$8)</f>
        <v>831.54077636769568</v>
      </c>
      <c r="G714" s="53">
        <f>CMG!E707</f>
        <v>201.64744592592592</v>
      </c>
      <c r="H714" s="20">
        <f t="shared" ca="1" si="52"/>
        <v>167678.07373780737</v>
      </c>
    </row>
    <row r="715" spans="1:8" x14ac:dyDescent="0.2">
      <c r="A715" s="43">
        <f t="shared" si="53"/>
        <v>44742</v>
      </c>
      <c r="B715" s="4">
        <f t="shared" si="54"/>
        <v>10</v>
      </c>
      <c r="C715" s="4">
        <f t="shared" si="55"/>
        <v>2022</v>
      </c>
      <c r="D715" s="4">
        <f t="shared" si="56"/>
        <v>6</v>
      </c>
      <c r="E715" s="44">
        <v>706</v>
      </c>
      <c r="F715" s="53">
        <f ca="1">Proforma!$C$4*SUM('Punto de Medida'!B715:D715)/SUM('Punto de Medida'!$B$8:$D$8)</f>
        <v>581.79671075418389</v>
      </c>
      <c r="G715" s="53">
        <f>CMG!E708</f>
        <v>213.49928740740745</v>
      </c>
      <c r="H715" s="20">
        <f t="shared" ref="H715:H753" ca="1" si="57">F715*G715</f>
        <v>124213.18316199181</v>
      </c>
    </row>
    <row r="716" spans="1:8" x14ac:dyDescent="0.2">
      <c r="A716" s="43">
        <f t="shared" ref="A716:A753" si="58">IF(B715=24,A715+1,A715)</f>
        <v>44742</v>
      </c>
      <c r="B716" s="4">
        <f t="shared" ref="B716:B753" si="59">IF(B715=24,1,B715+1)</f>
        <v>11</v>
      </c>
      <c r="C716" s="4">
        <f t="shared" si="55"/>
        <v>2022</v>
      </c>
      <c r="D716" s="4">
        <f t="shared" si="56"/>
        <v>6</v>
      </c>
      <c r="E716" s="44">
        <v>707</v>
      </c>
      <c r="F716" s="53">
        <f ca="1">Proforma!$C$4*SUM('Punto de Medida'!B716:D716)/SUM('Punto de Medida'!$B$8:$D$8)</f>
        <v>468.87260888111183</v>
      </c>
      <c r="G716" s="53">
        <f>CMG!E709</f>
        <v>231.24293333333333</v>
      </c>
      <c r="H716" s="20">
        <f t="shared" ca="1" si="57"/>
        <v>108423.47743732101</v>
      </c>
    </row>
    <row r="717" spans="1:8" x14ac:dyDescent="0.2">
      <c r="A717" s="43">
        <f t="shared" si="58"/>
        <v>44742</v>
      </c>
      <c r="B717" s="4">
        <f t="shared" si="59"/>
        <v>12</v>
      </c>
      <c r="C717" s="4">
        <f t="shared" si="55"/>
        <v>2022</v>
      </c>
      <c r="D717" s="4">
        <f t="shared" si="56"/>
        <v>6</v>
      </c>
      <c r="E717" s="44">
        <v>708</v>
      </c>
      <c r="F717" s="53">
        <f ca="1">Proforma!$C$4*SUM('Punto de Medida'!B717:D717)/SUM('Punto de Medida'!$B$8:$D$8)</f>
        <v>714.97576327458967</v>
      </c>
      <c r="G717" s="53">
        <f>CMG!E710</f>
        <v>246.65701925925922</v>
      </c>
      <c r="H717" s="20">
        <f t="shared" ca="1" si="57"/>
        <v>176353.79061192402</v>
      </c>
    </row>
    <row r="718" spans="1:8" x14ac:dyDescent="0.2">
      <c r="A718" s="43">
        <f t="shared" si="58"/>
        <v>44742</v>
      </c>
      <c r="B718" s="4">
        <f t="shared" si="59"/>
        <v>13</v>
      </c>
      <c r="C718" s="4">
        <f t="shared" si="55"/>
        <v>2022</v>
      </c>
      <c r="D718" s="4">
        <f t="shared" si="56"/>
        <v>6</v>
      </c>
      <c r="E718" s="44">
        <v>709</v>
      </c>
      <c r="F718" s="53">
        <f ca="1">Proforma!$C$4*SUM('Punto de Medida'!B718:D718)/SUM('Punto de Medida'!$B$8:$D$8)</f>
        <v>557.45743368683156</v>
      </c>
      <c r="G718" s="53">
        <f>CMG!E711</f>
        <v>287.78277666666668</v>
      </c>
      <c r="H718" s="20">
        <f t="shared" ca="1" si="57"/>
        <v>160426.64813987061</v>
      </c>
    </row>
    <row r="719" spans="1:8" x14ac:dyDescent="0.2">
      <c r="A719" s="43">
        <f t="shared" si="58"/>
        <v>44742</v>
      </c>
      <c r="B719" s="4">
        <f t="shared" si="59"/>
        <v>14</v>
      </c>
      <c r="C719" s="4">
        <f t="shared" si="55"/>
        <v>2022</v>
      </c>
      <c r="D719" s="4">
        <f t="shared" si="56"/>
        <v>6</v>
      </c>
      <c r="E719" s="44">
        <v>710</v>
      </c>
      <c r="F719" s="53">
        <f ca="1">Proforma!$C$4*SUM('Punto de Medida'!B719:D719)/SUM('Punto de Medida'!$B$8:$D$8)</f>
        <v>451.83525315122381</v>
      </c>
      <c r="G719" s="53">
        <f>CMG!E712</f>
        <v>314.80969518518526</v>
      </c>
      <c r="H719" s="20">
        <f t="shared" ca="1" si="57"/>
        <v>142242.1183184578</v>
      </c>
    </row>
    <row r="720" spans="1:8" x14ac:dyDescent="0.2">
      <c r="A720" s="43">
        <f t="shared" si="58"/>
        <v>44742</v>
      </c>
      <c r="B720" s="4">
        <f t="shared" si="59"/>
        <v>15</v>
      </c>
      <c r="C720" s="4">
        <f t="shared" si="55"/>
        <v>2022</v>
      </c>
      <c r="D720" s="4">
        <f t="shared" si="56"/>
        <v>6</v>
      </c>
      <c r="E720" s="44">
        <v>711</v>
      </c>
      <c r="F720" s="53">
        <f ca="1">Proforma!$C$4*SUM('Punto de Medida'!B720:D720)/SUM('Punto de Medida'!$B$8:$D$8)</f>
        <v>396.03786125932379</v>
      </c>
      <c r="G720" s="53">
        <f>CMG!E713</f>
        <v>329.89089444444448</v>
      </c>
      <c r="H720" s="20">
        <f t="shared" ca="1" si="57"/>
        <v>130649.28428470313</v>
      </c>
    </row>
    <row r="721" spans="1:8" x14ac:dyDescent="0.2">
      <c r="A721" s="43">
        <f t="shared" si="58"/>
        <v>44742</v>
      </c>
      <c r="B721" s="4">
        <f t="shared" si="59"/>
        <v>16</v>
      </c>
      <c r="C721" s="4">
        <f t="shared" si="55"/>
        <v>2022</v>
      </c>
      <c r="D721" s="4">
        <f t="shared" si="56"/>
        <v>6</v>
      </c>
      <c r="E721" s="44">
        <v>712</v>
      </c>
      <c r="F721" s="53">
        <f ca="1">Proforma!$C$4*SUM('Punto de Medida'!B721:D721)/SUM('Punto de Medida'!$B$8:$D$8)</f>
        <v>527.94815211145033</v>
      </c>
      <c r="G721" s="53">
        <f>CMG!E714</f>
        <v>332.52737555555552</v>
      </c>
      <c r="H721" s="20">
        <f t="shared" ca="1" si="57"/>
        <v>175557.2134510258</v>
      </c>
    </row>
    <row r="722" spans="1:8" x14ac:dyDescent="0.2">
      <c r="A722" s="43">
        <f t="shared" si="58"/>
        <v>44742</v>
      </c>
      <c r="B722" s="4">
        <f t="shared" si="59"/>
        <v>17</v>
      </c>
      <c r="C722" s="4">
        <f t="shared" si="55"/>
        <v>2022</v>
      </c>
      <c r="D722" s="4">
        <f t="shared" si="56"/>
        <v>6</v>
      </c>
      <c r="E722" s="44">
        <v>713</v>
      </c>
      <c r="F722" s="53">
        <f ca="1">Proforma!$C$4*SUM('Punto de Medida'!B722:D722)/SUM('Punto de Medida'!$B$8:$D$8)</f>
        <v>1056.1133794862917</v>
      </c>
      <c r="G722" s="53">
        <f>CMG!E715</f>
        <v>348.71442444444443</v>
      </c>
      <c r="H722" s="20">
        <f t="shared" ca="1" si="57"/>
        <v>368281.96927563933</v>
      </c>
    </row>
    <row r="723" spans="1:8" x14ac:dyDescent="0.2">
      <c r="A723" s="43">
        <f t="shared" si="58"/>
        <v>44742</v>
      </c>
      <c r="B723" s="4">
        <f t="shared" si="59"/>
        <v>18</v>
      </c>
      <c r="C723" s="4">
        <f t="shared" si="55"/>
        <v>2022</v>
      </c>
      <c r="D723" s="4">
        <f t="shared" si="56"/>
        <v>6</v>
      </c>
      <c r="E723" s="44">
        <v>714</v>
      </c>
      <c r="F723" s="53">
        <f ca="1">Proforma!$C$4*SUM('Punto de Medida'!B723:D723)/SUM('Punto de Medida'!$B$8:$D$8)</f>
        <v>1107.4786704347441</v>
      </c>
      <c r="G723" s="53">
        <f>CMG!E716</f>
        <v>360.96340888888898</v>
      </c>
      <c r="H723" s="20">
        <f t="shared" ca="1" si="57"/>
        <v>399759.27615185967</v>
      </c>
    </row>
    <row r="724" spans="1:8" x14ac:dyDescent="0.2">
      <c r="A724" s="43">
        <f t="shared" si="58"/>
        <v>44742</v>
      </c>
      <c r="B724" s="4">
        <f t="shared" si="59"/>
        <v>19</v>
      </c>
      <c r="C724" s="4">
        <f t="shared" si="55"/>
        <v>2022</v>
      </c>
      <c r="D724" s="4">
        <f t="shared" si="56"/>
        <v>6</v>
      </c>
      <c r="E724" s="44">
        <v>715</v>
      </c>
      <c r="F724" s="53">
        <f ca="1">Proforma!$C$4*SUM('Punto de Medida'!B724:D724)/SUM('Punto de Medida'!$B$8:$D$8)</f>
        <v>714.67632536037002</v>
      </c>
      <c r="G724" s="53">
        <f>CMG!E717</f>
        <v>335.74540851851856</v>
      </c>
      <c r="H724" s="20">
        <f t="shared" ca="1" si="57"/>
        <v>239949.29481663113</v>
      </c>
    </row>
    <row r="725" spans="1:8" x14ac:dyDescent="0.2">
      <c r="A725" s="43">
        <f t="shared" si="58"/>
        <v>44742</v>
      </c>
      <c r="B725" s="4">
        <f t="shared" si="59"/>
        <v>20</v>
      </c>
      <c r="C725" s="4">
        <f t="shared" si="55"/>
        <v>2022</v>
      </c>
      <c r="D725" s="4">
        <f t="shared" si="56"/>
        <v>6</v>
      </c>
      <c r="E725" s="44">
        <v>716</v>
      </c>
      <c r="F725" s="53">
        <f ca="1">Proforma!$C$4*SUM('Punto de Medida'!B725:D725)/SUM('Punto de Medida'!$B$8:$D$8)</f>
        <v>1292.0188000685969</v>
      </c>
      <c r="G725" s="53">
        <f>CMG!E718</f>
        <v>338.4870785185185</v>
      </c>
      <c r="H725" s="20">
        <f t="shared" ca="1" si="57"/>
        <v>437331.66902622121</v>
      </c>
    </row>
    <row r="726" spans="1:8" x14ac:dyDescent="0.2">
      <c r="A726" s="43">
        <f t="shared" si="58"/>
        <v>44742</v>
      </c>
      <c r="B726" s="4">
        <f t="shared" si="59"/>
        <v>21</v>
      </c>
      <c r="C726" s="4">
        <f t="shared" si="55"/>
        <v>2022</v>
      </c>
      <c r="D726" s="4">
        <f t="shared" si="56"/>
        <v>6</v>
      </c>
      <c r="E726" s="44">
        <v>717</v>
      </c>
      <c r="F726" s="53">
        <f ca="1">Proforma!$C$4*SUM('Punto de Medida'!B726:D726)/SUM('Punto de Medida'!$B$8:$D$8)</f>
        <v>1249.0426664915572</v>
      </c>
      <c r="G726" s="53">
        <f>CMG!E719</f>
        <v>346.19146222222224</v>
      </c>
      <c r="H726" s="20">
        <f t="shared" ca="1" si="57"/>
        <v>432407.90709065564</v>
      </c>
    </row>
    <row r="727" spans="1:8" x14ac:dyDescent="0.2">
      <c r="A727" s="43">
        <f t="shared" si="58"/>
        <v>44742</v>
      </c>
      <c r="B727" s="4">
        <f t="shared" si="59"/>
        <v>22</v>
      </c>
      <c r="C727" s="4">
        <f t="shared" si="55"/>
        <v>2022</v>
      </c>
      <c r="D727" s="4">
        <f t="shared" si="56"/>
        <v>6</v>
      </c>
      <c r="E727" s="44">
        <v>718</v>
      </c>
      <c r="F727" s="53">
        <f ca="1">Proforma!$C$4*SUM('Punto de Medida'!B727:D727)/SUM('Punto de Medida'!$B$8:$D$8)</f>
        <v>783.56892099467132</v>
      </c>
      <c r="G727" s="53">
        <f>CMG!E720</f>
        <v>343.57229037037041</v>
      </c>
      <c r="H727" s="20">
        <f t="shared" ca="1" si="57"/>
        <v>269212.56884917902</v>
      </c>
    </row>
    <row r="728" spans="1:8" x14ac:dyDescent="0.2">
      <c r="A728" s="43">
        <f t="shared" si="58"/>
        <v>44742</v>
      </c>
      <c r="B728" s="4">
        <f t="shared" si="59"/>
        <v>23</v>
      </c>
      <c r="C728" s="4">
        <f t="shared" si="55"/>
        <v>2022</v>
      </c>
      <c r="D728" s="4">
        <f t="shared" si="56"/>
        <v>6</v>
      </c>
      <c r="E728" s="44">
        <v>719</v>
      </c>
      <c r="F728" s="53">
        <f ca="1">Proforma!$C$4*SUM('Punto de Medida'!B728:D728)/SUM('Punto de Medida'!$B$8:$D$8)</f>
        <v>448.82366684433788</v>
      </c>
      <c r="G728" s="53">
        <f>CMG!E721</f>
        <v>340.69613481481491</v>
      </c>
      <c r="H728" s="20">
        <f t="shared" ca="1" si="57"/>
        <v>152912.48850727812</v>
      </c>
    </row>
    <row r="729" spans="1:8" x14ac:dyDescent="0.2">
      <c r="A729" s="43">
        <f t="shared" si="58"/>
        <v>44742</v>
      </c>
      <c r="B729" s="4">
        <f t="shared" si="59"/>
        <v>24</v>
      </c>
      <c r="C729" s="4">
        <f t="shared" si="55"/>
        <v>2022</v>
      </c>
      <c r="D729" s="4">
        <f t="shared" si="56"/>
        <v>6</v>
      </c>
      <c r="E729" s="44">
        <v>720</v>
      </c>
      <c r="F729" s="53">
        <f ca="1">Proforma!$C$4*SUM('Punto de Medida'!B729:D729)/SUM('Punto de Medida'!$B$8:$D$8)</f>
        <v>704.31632591295113</v>
      </c>
      <c r="G729" s="53">
        <f>CMG!E722</f>
        <v>334.63622222222222</v>
      </c>
      <c r="H729" s="20">
        <f t="shared" ca="1" si="57"/>
        <v>235689.75455294541</v>
      </c>
    </row>
    <row r="730" spans="1:8" x14ac:dyDescent="0.2">
      <c r="A730" s="43">
        <f t="shared" si="58"/>
        <v>44743</v>
      </c>
      <c r="B730" s="4">
        <f t="shared" si="59"/>
        <v>1</v>
      </c>
      <c r="C730" s="4">
        <f t="shared" si="55"/>
        <v>2022</v>
      </c>
      <c r="D730" s="4">
        <f t="shared" si="56"/>
        <v>7</v>
      </c>
      <c r="E730" s="44">
        <v>721</v>
      </c>
      <c r="F730" s="53">
        <f ca="1">Proforma!$C$4*SUM('Punto de Medida'!B730:D730)/SUM('Punto de Medida'!$B$8:$D$8)</f>
        <v>0</v>
      </c>
      <c r="G730" s="53">
        <f>CMG!E723</f>
        <v>0</v>
      </c>
      <c r="H730" s="20">
        <f t="shared" ca="1" si="57"/>
        <v>0</v>
      </c>
    </row>
    <row r="731" spans="1:8" x14ac:dyDescent="0.2">
      <c r="A731" s="43">
        <f t="shared" si="58"/>
        <v>44743</v>
      </c>
      <c r="B731" s="4">
        <f t="shared" si="59"/>
        <v>2</v>
      </c>
      <c r="C731" s="4">
        <f t="shared" si="55"/>
        <v>2022</v>
      </c>
      <c r="D731" s="4">
        <f t="shared" si="56"/>
        <v>7</v>
      </c>
      <c r="E731" s="44">
        <v>722</v>
      </c>
      <c r="F731" s="53">
        <f ca="1">Proforma!$C$4*SUM('Punto de Medida'!B731:D731)/SUM('Punto de Medida'!$B$8:$D$8)</f>
        <v>0</v>
      </c>
      <c r="G731" s="53">
        <f>CMG!E724</f>
        <v>0</v>
      </c>
      <c r="H731" s="20">
        <f t="shared" ca="1" si="57"/>
        <v>0</v>
      </c>
    </row>
    <row r="732" spans="1:8" x14ac:dyDescent="0.2">
      <c r="A732" s="43">
        <f t="shared" si="58"/>
        <v>44743</v>
      </c>
      <c r="B732" s="4">
        <f t="shared" si="59"/>
        <v>3</v>
      </c>
      <c r="C732" s="4">
        <f t="shared" si="55"/>
        <v>2022</v>
      </c>
      <c r="D732" s="4">
        <f t="shared" si="56"/>
        <v>7</v>
      </c>
      <c r="E732" s="44">
        <v>723</v>
      </c>
      <c r="F732" s="53">
        <f ca="1">Proforma!$C$4*SUM('Punto de Medida'!B732:D732)/SUM('Punto de Medida'!$B$8:$D$8)</f>
        <v>0</v>
      </c>
      <c r="G732" s="53">
        <f>CMG!E725</f>
        <v>0</v>
      </c>
      <c r="H732" s="20">
        <f t="shared" ca="1" si="57"/>
        <v>0</v>
      </c>
    </row>
    <row r="733" spans="1:8" x14ac:dyDescent="0.2">
      <c r="A733" s="43">
        <f t="shared" si="58"/>
        <v>44743</v>
      </c>
      <c r="B733" s="4">
        <f t="shared" si="59"/>
        <v>4</v>
      </c>
      <c r="C733" s="4">
        <f t="shared" si="55"/>
        <v>2022</v>
      </c>
      <c r="D733" s="4">
        <f t="shared" si="56"/>
        <v>7</v>
      </c>
      <c r="E733" s="44">
        <v>724</v>
      </c>
      <c r="F733" s="53">
        <f ca="1">Proforma!$C$4*SUM('Punto de Medida'!B733:D733)/SUM('Punto de Medida'!$B$8:$D$8)</f>
        <v>0</v>
      </c>
      <c r="G733" s="53">
        <f>CMG!E726</f>
        <v>0</v>
      </c>
      <c r="H733" s="20">
        <f t="shared" ca="1" si="57"/>
        <v>0</v>
      </c>
    </row>
    <row r="734" spans="1:8" x14ac:dyDescent="0.2">
      <c r="A734" s="43">
        <f t="shared" si="58"/>
        <v>44743</v>
      </c>
      <c r="B734" s="4">
        <f t="shared" si="59"/>
        <v>5</v>
      </c>
      <c r="C734" s="4">
        <f t="shared" si="55"/>
        <v>2022</v>
      </c>
      <c r="D734" s="4">
        <f t="shared" si="56"/>
        <v>7</v>
      </c>
      <c r="E734" s="44">
        <v>725</v>
      </c>
      <c r="F734" s="53">
        <f ca="1">Proforma!$C$4*SUM('Punto de Medida'!B734:D734)/SUM('Punto de Medida'!$B$8:$D$8)</f>
        <v>0</v>
      </c>
      <c r="G734" s="53">
        <f>CMG!E727</f>
        <v>0</v>
      </c>
      <c r="H734" s="20">
        <f t="shared" ca="1" si="57"/>
        <v>0</v>
      </c>
    </row>
    <row r="735" spans="1:8" x14ac:dyDescent="0.2">
      <c r="A735" s="43">
        <f t="shared" si="58"/>
        <v>44743</v>
      </c>
      <c r="B735" s="4">
        <f t="shared" si="59"/>
        <v>6</v>
      </c>
      <c r="C735" s="4">
        <f t="shared" si="55"/>
        <v>2022</v>
      </c>
      <c r="D735" s="4">
        <f t="shared" si="56"/>
        <v>7</v>
      </c>
      <c r="E735" s="44">
        <v>726</v>
      </c>
      <c r="F735" s="53">
        <f ca="1">Proforma!$C$4*SUM('Punto de Medida'!B735:D735)/SUM('Punto de Medida'!$B$8:$D$8)</f>
        <v>0</v>
      </c>
      <c r="G735" s="53">
        <f>CMG!E728</f>
        <v>0</v>
      </c>
      <c r="H735" s="20">
        <f t="shared" ca="1" si="57"/>
        <v>0</v>
      </c>
    </row>
    <row r="736" spans="1:8" x14ac:dyDescent="0.2">
      <c r="A736" s="43">
        <f t="shared" si="58"/>
        <v>44743</v>
      </c>
      <c r="B736" s="4">
        <f t="shared" si="59"/>
        <v>7</v>
      </c>
      <c r="C736" s="4">
        <f t="shared" si="55"/>
        <v>2022</v>
      </c>
      <c r="D736" s="4">
        <f t="shared" si="56"/>
        <v>7</v>
      </c>
      <c r="E736" s="44">
        <v>727</v>
      </c>
      <c r="F736" s="53">
        <f ca="1">Proforma!$C$4*SUM('Punto de Medida'!B736:D736)/SUM('Punto de Medida'!$B$8:$D$8)</f>
        <v>0</v>
      </c>
      <c r="G736" s="53">
        <f>CMG!E729</f>
        <v>0</v>
      </c>
      <c r="H736" s="20">
        <f t="shared" ca="1" si="57"/>
        <v>0</v>
      </c>
    </row>
    <row r="737" spans="1:8" x14ac:dyDescent="0.2">
      <c r="A737" s="43">
        <f t="shared" si="58"/>
        <v>44743</v>
      </c>
      <c r="B737" s="4">
        <f t="shared" si="59"/>
        <v>8</v>
      </c>
      <c r="C737" s="4">
        <f t="shared" si="55"/>
        <v>2022</v>
      </c>
      <c r="D737" s="4">
        <f t="shared" si="56"/>
        <v>7</v>
      </c>
      <c r="E737" s="44">
        <v>728</v>
      </c>
      <c r="F737" s="53">
        <f ca="1">Proforma!$C$4*SUM('Punto de Medida'!B737:D737)/SUM('Punto de Medida'!$B$8:$D$8)</f>
        <v>0</v>
      </c>
      <c r="G737" s="53">
        <f>CMG!E730</f>
        <v>0</v>
      </c>
      <c r="H737" s="20">
        <f t="shared" ca="1" si="57"/>
        <v>0</v>
      </c>
    </row>
    <row r="738" spans="1:8" x14ac:dyDescent="0.2">
      <c r="A738" s="43">
        <f t="shared" si="58"/>
        <v>44743</v>
      </c>
      <c r="B738" s="4">
        <f t="shared" si="59"/>
        <v>9</v>
      </c>
      <c r="C738" s="4">
        <f t="shared" si="55"/>
        <v>2022</v>
      </c>
      <c r="D738" s="4">
        <f t="shared" si="56"/>
        <v>7</v>
      </c>
      <c r="E738" s="44">
        <v>729</v>
      </c>
      <c r="F738" s="53">
        <f ca="1">Proforma!$C$4*SUM('Punto de Medida'!B738:D738)/SUM('Punto de Medida'!$B$8:$D$8)</f>
        <v>0</v>
      </c>
      <c r="G738" s="53">
        <f>CMG!E731</f>
        <v>0</v>
      </c>
      <c r="H738" s="20">
        <f t="shared" ca="1" si="57"/>
        <v>0</v>
      </c>
    </row>
    <row r="739" spans="1:8" x14ac:dyDescent="0.2">
      <c r="A739" s="43">
        <f t="shared" si="58"/>
        <v>44743</v>
      </c>
      <c r="B739" s="4">
        <f t="shared" si="59"/>
        <v>10</v>
      </c>
      <c r="C739" s="4">
        <f t="shared" si="55"/>
        <v>2022</v>
      </c>
      <c r="D739" s="4">
        <f t="shared" si="56"/>
        <v>7</v>
      </c>
      <c r="E739" s="44">
        <v>730</v>
      </c>
      <c r="F739" s="53">
        <f ca="1">Proforma!$C$4*SUM('Punto de Medida'!B739:D739)/SUM('Punto de Medida'!$B$8:$D$8)</f>
        <v>0</v>
      </c>
      <c r="G739" s="53">
        <f>CMG!E732</f>
        <v>0</v>
      </c>
      <c r="H739" s="20">
        <f t="shared" ca="1" si="57"/>
        <v>0</v>
      </c>
    </row>
    <row r="740" spans="1:8" x14ac:dyDescent="0.2">
      <c r="A740" s="43">
        <f t="shared" si="58"/>
        <v>44743</v>
      </c>
      <c r="B740" s="4">
        <f t="shared" si="59"/>
        <v>11</v>
      </c>
      <c r="C740" s="4">
        <f t="shared" si="55"/>
        <v>2022</v>
      </c>
      <c r="D740" s="4">
        <f t="shared" si="56"/>
        <v>7</v>
      </c>
      <c r="E740" s="44">
        <v>731</v>
      </c>
      <c r="F740" s="53">
        <f ca="1">Proforma!$C$4*SUM('Punto de Medida'!B740:D740)/SUM('Punto de Medida'!$B$8:$D$8)</f>
        <v>0</v>
      </c>
      <c r="G740" s="53">
        <f>CMG!E733</f>
        <v>0</v>
      </c>
      <c r="H740" s="20">
        <f t="shared" ca="1" si="57"/>
        <v>0</v>
      </c>
    </row>
    <row r="741" spans="1:8" x14ac:dyDescent="0.2">
      <c r="A741" s="43">
        <f t="shared" si="58"/>
        <v>44743</v>
      </c>
      <c r="B741" s="4">
        <f t="shared" si="59"/>
        <v>12</v>
      </c>
      <c r="C741" s="4">
        <f t="shared" si="55"/>
        <v>2022</v>
      </c>
      <c r="D741" s="4">
        <f t="shared" si="56"/>
        <v>7</v>
      </c>
      <c r="E741" s="44">
        <v>732</v>
      </c>
      <c r="F741" s="53">
        <f ca="1">Proforma!$C$4*SUM('Punto de Medida'!B741:D741)/SUM('Punto de Medida'!$B$8:$D$8)</f>
        <v>0</v>
      </c>
      <c r="G741" s="53">
        <f>CMG!E734</f>
        <v>0</v>
      </c>
      <c r="H741" s="20">
        <f t="shared" ca="1" si="57"/>
        <v>0</v>
      </c>
    </row>
    <row r="742" spans="1:8" x14ac:dyDescent="0.2">
      <c r="A742" s="43">
        <f t="shared" si="58"/>
        <v>44743</v>
      </c>
      <c r="B742" s="4">
        <f t="shared" si="59"/>
        <v>13</v>
      </c>
      <c r="C742" s="4">
        <f t="shared" si="55"/>
        <v>2022</v>
      </c>
      <c r="D742" s="4">
        <f t="shared" si="56"/>
        <v>7</v>
      </c>
      <c r="E742" s="44">
        <v>733</v>
      </c>
      <c r="F742" s="53">
        <f ca="1">Proforma!$C$4*SUM('Punto de Medida'!B742:D742)/SUM('Punto de Medida'!$B$8:$D$8)</f>
        <v>0</v>
      </c>
      <c r="G742" s="53">
        <f>CMG!E735</f>
        <v>0</v>
      </c>
      <c r="H742" s="20">
        <f t="shared" ca="1" si="57"/>
        <v>0</v>
      </c>
    </row>
    <row r="743" spans="1:8" x14ac:dyDescent="0.2">
      <c r="A743" s="43">
        <f t="shared" si="58"/>
        <v>44743</v>
      </c>
      <c r="B743" s="4">
        <f t="shared" si="59"/>
        <v>14</v>
      </c>
      <c r="C743" s="4">
        <f t="shared" si="55"/>
        <v>2022</v>
      </c>
      <c r="D743" s="4">
        <f t="shared" si="56"/>
        <v>7</v>
      </c>
      <c r="E743" s="44">
        <v>734</v>
      </c>
      <c r="F743" s="53">
        <f ca="1">Proforma!$C$4*SUM('Punto de Medida'!B743:D743)/SUM('Punto de Medida'!$B$8:$D$8)</f>
        <v>0</v>
      </c>
      <c r="G743" s="53">
        <f>CMG!E736</f>
        <v>0</v>
      </c>
      <c r="H743" s="20">
        <f t="shared" ca="1" si="57"/>
        <v>0</v>
      </c>
    </row>
    <row r="744" spans="1:8" x14ac:dyDescent="0.2">
      <c r="A744" s="43">
        <f t="shared" si="58"/>
        <v>44743</v>
      </c>
      <c r="B744" s="4">
        <f t="shared" si="59"/>
        <v>15</v>
      </c>
      <c r="C744" s="4">
        <f t="shared" si="55"/>
        <v>2022</v>
      </c>
      <c r="D744" s="4">
        <f t="shared" si="56"/>
        <v>7</v>
      </c>
      <c r="E744" s="44">
        <v>735</v>
      </c>
      <c r="F744" s="53">
        <f ca="1">Proforma!$C$4*SUM('Punto de Medida'!B744:D744)/SUM('Punto de Medida'!$B$8:$D$8)</f>
        <v>0</v>
      </c>
      <c r="G744" s="53">
        <f>CMG!E737</f>
        <v>0</v>
      </c>
      <c r="H744" s="20">
        <f t="shared" ca="1" si="57"/>
        <v>0</v>
      </c>
    </row>
    <row r="745" spans="1:8" x14ac:dyDescent="0.2">
      <c r="A745" s="43">
        <f t="shared" si="58"/>
        <v>44743</v>
      </c>
      <c r="B745" s="4">
        <f t="shared" si="59"/>
        <v>16</v>
      </c>
      <c r="C745" s="4">
        <f t="shared" si="55"/>
        <v>2022</v>
      </c>
      <c r="D745" s="4">
        <f t="shared" si="56"/>
        <v>7</v>
      </c>
      <c r="E745" s="44">
        <v>736</v>
      </c>
      <c r="F745" s="53">
        <f ca="1">Proforma!$C$4*SUM('Punto de Medida'!B745:D745)/SUM('Punto de Medida'!$B$8:$D$8)</f>
        <v>0</v>
      </c>
      <c r="G745" s="53">
        <f>CMG!E738</f>
        <v>0</v>
      </c>
      <c r="H745" s="20">
        <f t="shared" ca="1" si="57"/>
        <v>0</v>
      </c>
    </row>
    <row r="746" spans="1:8" x14ac:dyDescent="0.2">
      <c r="A746" s="43">
        <f t="shared" si="58"/>
        <v>44743</v>
      </c>
      <c r="B746" s="4">
        <f t="shared" si="59"/>
        <v>17</v>
      </c>
      <c r="C746" s="4">
        <f t="shared" si="55"/>
        <v>2022</v>
      </c>
      <c r="D746" s="4">
        <f t="shared" si="56"/>
        <v>7</v>
      </c>
      <c r="E746" s="44">
        <v>737</v>
      </c>
      <c r="F746" s="53">
        <f ca="1">Proforma!$C$4*SUM('Punto de Medida'!B746:D746)/SUM('Punto de Medida'!$B$8:$D$8)</f>
        <v>0</v>
      </c>
      <c r="G746" s="53">
        <f>CMG!E739</f>
        <v>0</v>
      </c>
      <c r="H746" s="20">
        <f t="shared" ca="1" si="57"/>
        <v>0</v>
      </c>
    </row>
    <row r="747" spans="1:8" x14ac:dyDescent="0.2">
      <c r="A747" s="43">
        <f t="shared" si="58"/>
        <v>44743</v>
      </c>
      <c r="B747" s="4">
        <f t="shared" si="59"/>
        <v>18</v>
      </c>
      <c r="C747" s="4">
        <f t="shared" si="55"/>
        <v>2022</v>
      </c>
      <c r="D747" s="4">
        <f t="shared" si="56"/>
        <v>7</v>
      </c>
      <c r="E747" s="44">
        <v>738</v>
      </c>
      <c r="F747" s="53">
        <f ca="1">Proforma!$C$4*SUM('Punto de Medida'!B747:D747)/SUM('Punto de Medida'!$B$8:$D$8)</f>
        <v>0</v>
      </c>
      <c r="G747" s="53">
        <f>CMG!E740</f>
        <v>0</v>
      </c>
      <c r="H747" s="20">
        <f t="shared" ca="1" si="57"/>
        <v>0</v>
      </c>
    </row>
    <row r="748" spans="1:8" x14ac:dyDescent="0.2">
      <c r="A748" s="43">
        <f t="shared" si="58"/>
        <v>44743</v>
      </c>
      <c r="B748" s="4">
        <f t="shared" si="59"/>
        <v>19</v>
      </c>
      <c r="C748" s="4">
        <f t="shared" si="55"/>
        <v>2022</v>
      </c>
      <c r="D748" s="4">
        <f t="shared" si="56"/>
        <v>7</v>
      </c>
      <c r="E748" s="44">
        <v>739</v>
      </c>
      <c r="F748" s="53">
        <f ca="1">Proforma!$C$4*SUM('Punto de Medida'!B748:D748)/SUM('Punto de Medida'!$B$8:$D$8)</f>
        <v>0</v>
      </c>
      <c r="G748" s="53">
        <f>CMG!E741</f>
        <v>0</v>
      </c>
      <c r="H748" s="20">
        <f t="shared" ca="1" si="57"/>
        <v>0</v>
      </c>
    </row>
    <row r="749" spans="1:8" x14ac:dyDescent="0.2">
      <c r="A749" s="43">
        <f t="shared" si="58"/>
        <v>44743</v>
      </c>
      <c r="B749" s="4">
        <f t="shared" si="59"/>
        <v>20</v>
      </c>
      <c r="C749" s="4">
        <f t="shared" si="55"/>
        <v>2022</v>
      </c>
      <c r="D749" s="4">
        <f t="shared" si="56"/>
        <v>7</v>
      </c>
      <c r="E749" s="44">
        <v>740</v>
      </c>
      <c r="F749" s="53">
        <f ca="1">Proforma!$C$4*SUM('Punto de Medida'!B749:D749)/SUM('Punto de Medida'!$B$8:$D$8)</f>
        <v>0</v>
      </c>
      <c r="G749" s="53">
        <f>CMG!E742</f>
        <v>0</v>
      </c>
      <c r="H749" s="20">
        <f t="shared" ca="1" si="57"/>
        <v>0</v>
      </c>
    </row>
    <row r="750" spans="1:8" x14ac:dyDescent="0.2">
      <c r="A750" s="43">
        <f t="shared" si="58"/>
        <v>44743</v>
      </c>
      <c r="B750" s="4">
        <f t="shared" si="59"/>
        <v>21</v>
      </c>
      <c r="C750" s="4">
        <f t="shared" si="55"/>
        <v>2022</v>
      </c>
      <c r="D750" s="4">
        <f t="shared" si="56"/>
        <v>7</v>
      </c>
      <c r="E750" s="44">
        <v>741</v>
      </c>
      <c r="F750" s="53">
        <f ca="1">Proforma!$C$4*SUM('Punto de Medida'!B750:D750)/SUM('Punto de Medida'!$B$8:$D$8)</f>
        <v>0</v>
      </c>
      <c r="G750" s="53">
        <f>CMG!E743</f>
        <v>0</v>
      </c>
      <c r="H750" s="20">
        <f t="shared" ca="1" si="57"/>
        <v>0</v>
      </c>
    </row>
    <row r="751" spans="1:8" x14ac:dyDescent="0.2">
      <c r="A751" s="43">
        <f t="shared" si="58"/>
        <v>44743</v>
      </c>
      <c r="B751" s="4">
        <f t="shared" si="59"/>
        <v>22</v>
      </c>
      <c r="C751" s="4">
        <f t="shared" si="55"/>
        <v>2022</v>
      </c>
      <c r="D751" s="4">
        <f t="shared" si="56"/>
        <v>7</v>
      </c>
      <c r="E751" s="44">
        <v>742</v>
      </c>
      <c r="F751" s="53">
        <f ca="1">Proforma!$C$4*SUM('Punto de Medida'!B751:D751)/SUM('Punto de Medida'!$B$8:$D$8)</f>
        <v>0</v>
      </c>
      <c r="G751" s="53">
        <f>CMG!E744</f>
        <v>0</v>
      </c>
      <c r="H751" s="20">
        <f t="shared" ca="1" si="57"/>
        <v>0</v>
      </c>
    </row>
    <row r="752" spans="1:8" x14ac:dyDescent="0.2">
      <c r="A752" s="43">
        <f t="shared" si="58"/>
        <v>44743</v>
      </c>
      <c r="B752" s="4">
        <f t="shared" si="59"/>
        <v>23</v>
      </c>
      <c r="C752" s="4">
        <f t="shared" si="55"/>
        <v>2022</v>
      </c>
      <c r="D752" s="4">
        <f t="shared" si="56"/>
        <v>7</v>
      </c>
      <c r="E752" s="44">
        <v>743</v>
      </c>
      <c r="F752" s="53">
        <f ca="1">Proforma!$C$4*SUM('Punto de Medida'!B752:D752)/SUM('Punto de Medida'!$B$8:$D$8)</f>
        <v>0</v>
      </c>
      <c r="G752" s="53">
        <f>CMG!E745</f>
        <v>0</v>
      </c>
      <c r="H752" s="20">
        <f t="shared" ca="1" si="57"/>
        <v>0</v>
      </c>
    </row>
    <row r="753" spans="1:8" x14ac:dyDescent="0.2">
      <c r="A753" s="43">
        <f t="shared" si="58"/>
        <v>44743</v>
      </c>
      <c r="B753" s="4">
        <f t="shared" si="59"/>
        <v>24</v>
      </c>
      <c r="C753" s="4">
        <f t="shared" si="55"/>
        <v>2022</v>
      </c>
      <c r="D753" s="4">
        <f t="shared" si="56"/>
        <v>7</v>
      </c>
      <c r="E753" s="44">
        <v>744</v>
      </c>
      <c r="F753" s="53">
        <f ca="1">Proforma!$C$4*SUM('Punto de Medida'!B753:D753)/SUM('Punto de Medida'!$B$8:$D$8)</f>
        <v>0</v>
      </c>
      <c r="G753" s="53">
        <f>CMG!E746</f>
        <v>0</v>
      </c>
      <c r="H753" s="20">
        <f t="shared" ca="1" si="57"/>
        <v>0</v>
      </c>
    </row>
    <row r="754" spans="1:8" x14ac:dyDescent="0.2">
      <c r="F754" s="54"/>
      <c r="G754" s="54">
        <f>CMG!E747</f>
        <v>0</v>
      </c>
    </row>
  </sheetData>
  <mergeCells count="1">
    <mergeCell ref="F2:H2"/>
  </mergeCells>
  <pageMargins left="0.7" right="0.7" top="0.75" bottom="0.75" header="0.3" footer="0.3"/>
  <ignoredErrors>
    <ignoredError sqref="F11:F75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35"/>
  <sheetViews>
    <sheetView workbookViewId="0">
      <selection activeCell="E35" sqref="E35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1532</v>
      </c>
      <c r="E4">
        <v>511</v>
      </c>
      <c r="F4">
        <v>511</v>
      </c>
      <c r="G4">
        <v>511</v>
      </c>
    </row>
    <row r="5" spans="2:7" x14ac:dyDescent="0.2">
      <c r="B5" t="s">
        <v>33</v>
      </c>
      <c r="D5">
        <v>1678</v>
      </c>
      <c r="E5">
        <v>503</v>
      </c>
      <c r="F5">
        <v>503</v>
      </c>
      <c r="G5">
        <v>503</v>
      </c>
    </row>
    <row r="6" spans="2:7" x14ac:dyDescent="0.2">
      <c r="B6" t="s">
        <v>34</v>
      </c>
      <c r="D6">
        <v>1484</v>
      </c>
      <c r="E6">
        <v>528</v>
      </c>
      <c r="F6">
        <v>528</v>
      </c>
      <c r="G6">
        <v>528</v>
      </c>
    </row>
    <row r="7" spans="2:7" x14ac:dyDescent="0.2">
      <c r="B7" t="s">
        <v>24</v>
      </c>
      <c r="D7">
        <v>465</v>
      </c>
      <c r="E7">
        <v>465</v>
      </c>
      <c r="F7">
        <v>465</v>
      </c>
      <c r="G7">
        <v>465</v>
      </c>
    </row>
    <row r="8" spans="2:7" x14ac:dyDescent="0.2">
      <c r="B8" t="s">
        <v>25</v>
      </c>
      <c r="C8">
        <v>800</v>
      </c>
      <c r="D8">
        <v>402</v>
      </c>
      <c r="E8">
        <v>402</v>
      </c>
      <c r="F8">
        <v>402</v>
      </c>
      <c r="G8">
        <v>100</v>
      </c>
    </row>
    <row r="9" spans="2:7" x14ac:dyDescent="0.2">
      <c r="B9" t="s">
        <v>26</v>
      </c>
      <c r="C9">
        <v>772</v>
      </c>
      <c r="D9">
        <v>469</v>
      </c>
      <c r="E9">
        <v>469</v>
      </c>
      <c r="F9">
        <v>469</v>
      </c>
    </row>
    <row r="10" spans="2:7" x14ac:dyDescent="0.2">
      <c r="B10" t="s">
        <v>27</v>
      </c>
      <c r="C10">
        <v>834</v>
      </c>
      <c r="D10">
        <v>471</v>
      </c>
      <c r="E10">
        <v>471</v>
      </c>
      <c r="F10">
        <v>471</v>
      </c>
    </row>
    <row r="11" spans="2:7" x14ac:dyDescent="0.2">
      <c r="B11" t="s">
        <v>28</v>
      </c>
      <c r="C11">
        <v>1077</v>
      </c>
      <c r="D11">
        <v>503</v>
      </c>
      <c r="E11">
        <v>503</v>
      </c>
      <c r="F11">
        <v>503</v>
      </c>
    </row>
    <row r="12" spans="2:7" x14ac:dyDescent="0.2">
      <c r="B12" t="s">
        <v>29</v>
      </c>
      <c r="C12">
        <v>833</v>
      </c>
      <c r="D12">
        <v>391</v>
      </c>
      <c r="E12">
        <v>391</v>
      </c>
      <c r="F12">
        <v>391</v>
      </c>
    </row>
    <row r="13" spans="2:7" x14ac:dyDescent="0.2">
      <c r="B13" t="s">
        <v>30</v>
      </c>
      <c r="C13">
        <v>1020</v>
      </c>
      <c r="D13">
        <v>479</v>
      </c>
      <c r="E13">
        <v>479</v>
      </c>
      <c r="F13">
        <v>479</v>
      </c>
    </row>
    <row r="14" spans="2:7" x14ac:dyDescent="0.2">
      <c r="B14" t="s">
        <v>31</v>
      </c>
      <c r="C14">
        <v>1485</v>
      </c>
      <c r="D14">
        <v>506</v>
      </c>
      <c r="E14">
        <v>506</v>
      </c>
      <c r="F14">
        <v>506</v>
      </c>
    </row>
    <row r="15" spans="2:7" x14ac:dyDescent="0.2">
      <c r="B15" s="13" t="s">
        <v>32</v>
      </c>
      <c r="C15" s="13">
        <v>2302</v>
      </c>
      <c r="D15" s="13">
        <v>532</v>
      </c>
      <c r="E15" s="13">
        <v>532</v>
      </c>
      <c r="F15" s="13">
        <v>532</v>
      </c>
      <c r="G15" s="13"/>
    </row>
    <row r="16" spans="2:7" s="11" customFormat="1" ht="21" customHeight="1" x14ac:dyDescent="0.2">
      <c r="B16" s="14" t="s">
        <v>35</v>
      </c>
      <c r="C16" s="14">
        <f t="shared" ref="C16:G16" si="0">SUM(C4:C15)</f>
        <v>9123</v>
      </c>
      <c r="D16" s="14">
        <f t="shared" si="0"/>
        <v>8912</v>
      </c>
      <c r="E16" s="14">
        <f t="shared" si="0"/>
        <v>5760</v>
      </c>
      <c r="F16" s="14">
        <f t="shared" si="0"/>
        <v>5760</v>
      </c>
      <c r="G16" s="14">
        <f t="shared" si="0"/>
        <v>2107</v>
      </c>
    </row>
    <row r="19" spans="3:4" x14ac:dyDescent="0.2">
      <c r="C19">
        <f>C15*120%*1000</f>
        <v>2762400</v>
      </c>
    </row>
    <row r="25" spans="3:4" x14ac:dyDescent="0.2">
      <c r="D25">
        <f>D5*1.2</f>
        <v>2013.6</v>
      </c>
    </row>
    <row r="33" spans="4:5" x14ac:dyDescent="0.2">
      <c r="D33">
        <v>562800</v>
      </c>
      <c r="E33">
        <f>D33/1000/D9</f>
        <v>1.2</v>
      </c>
    </row>
    <row r="35" spans="4:5" x14ac:dyDescent="0.2">
      <c r="E35">
        <f>D10*1.2*1000</f>
        <v>565199.99999999988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2022-07-05T14:07:27Z</dcterms:modified>
</cp:coreProperties>
</file>